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расходов'!$J$160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9" i="1"/>
  <c r="G160" s="1"/>
  <c r="G93"/>
  <c r="H97"/>
  <c r="I97"/>
  <c r="H98"/>
  <c r="I98"/>
  <c r="G97"/>
  <c r="G98"/>
  <c r="G78"/>
  <c r="H85"/>
  <c r="I85"/>
  <c r="H86"/>
  <c r="I86"/>
  <c r="G85"/>
  <c r="G86"/>
  <c r="I160" l="1"/>
  <c r="H160"/>
  <c r="G116"/>
  <c r="H119"/>
  <c r="I119"/>
  <c r="G119"/>
  <c r="G20"/>
  <c r="I143"/>
  <c r="I142" s="1"/>
  <c r="I141" s="1"/>
  <c r="I140" s="1"/>
  <c r="I139" s="1"/>
  <c r="I138" s="1"/>
  <c r="H143"/>
  <c r="G143"/>
  <c r="G142" s="1"/>
  <c r="G141" s="1"/>
  <c r="G140" s="1"/>
  <c r="G139" s="1"/>
  <c r="G138" s="1"/>
  <c r="H142"/>
  <c r="H141" s="1"/>
  <c r="H140" s="1"/>
  <c r="H139" s="1"/>
  <c r="H138" s="1"/>
  <c r="I150"/>
  <c r="H150"/>
  <c r="H149" s="1"/>
  <c r="H148" s="1"/>
  <c r="H147" s="1"/>
  <c r="H146" s="1"/>
  <c r="H145" s="1"/>
  <c r="G150"/>
  <c r="I149"/>
  <c r="I148" s="1"/>
  <c r="I147" s="1"/>
  <c r="I146" s="1"/>
  <c r="I145" s="1"/>
  <c r="G149"/>
  <c r="G148" s="1"/>
  <c r="G147" s="1"/>
  <c r="G146" s="1"/>
  <c r="G145" s="1"/>
  <c r="G124" l="1"/>
  <c r="G123" s="1"/>
  <c r="G127"/>
  <c r="G126" s="1"/>
  <c r="G130"/>
  <c r="G129" s="1"/>
  <c r="G133"/>
  <c r="G132" s="1"/>
  <c r="G136"/>
  <c r="G135" s="1"/>
  <c r="G157"/>
  <c r="G156" s="1"/>
  <c r="G155" s="1"/>
  <c r="G154" s="1"/>
  <c r="G153" s="1"/>
  <c r="G152" s="1"/>
  <c r="H124"/>
  <c r="H123" s="1"/>
  <c r="I124"/>
  <c r="I123" s="1"/>
  <c r="H136"/>
  <c r="H135" s="1"/>
  <c r="I136"/>
  <c r="I135" s="1"/>
  <c r="H133"/>
  <c r="H132" s="1"/>
  <c r="I133"/>
  <c r="I132" s="1"/>
  <c r="H105"/>
  <c r="H104" s="1"/>
  <c r="H103" s="1"/>
  <c r="H102" s="1"/>
  <c r="H101" s="1"/>
  <c r="I105"/>
  <c r="I104" s="1"/>
  <c r="I103" s="1"/>
  <c r="I102" s="1"/>
  <c r="I101" s="1"/>
  <c r="G105"/>
  <c r="G104" s="1"/>
  <c r="G103" s="1"/>
  <c r="G102" s="1"/>
  <c r="G101" s="1"/>
  <c r="H157" l="1"/>
  <c r="I157"/>
  <c r="H127"/>
  <c r="H126" s="1"/>
  <c r="I127"/>
  <c r="I126" s="1"/>
  <c r="H130"/>
  <c r="H129" s="1"/>
  <c r="I130"/>
  <c r="I129" s="1"/>
  <c r="H117"/>
  <c r="I117"/>
  <c r="G117"/>
  <c r="G80"/>
  <c r="H83"/>
  <c r="H82" s="1"/>
  <c r="I83"/>
  <c r="I82" s="1"/>
  <c r="G83"/>
  <c r="G82" s="1"/>
  <c r="H74"/>
  <c r="G74"/>
  <c r="I74"/>
  <c r="H64"/>
  <c r="I64"/>
  <c r="H95"/>
  <c r="H93" s="1"/>
  <c r="H92" s="1"/>
  <c r="H91" s="1"/>
  <c r="I95"/>
  <c r="I93" s="1"/>
  <c r="I92" s="1"/>
  <c r="I91" s="1"/>
  <c r="G95"/>
  <c r="G92" s="1"/>
  <c r="G91" s="1"/>
  <c r="I94" l="1"/>
  <c r="H94"/>
  <c r="G94"/>
  <c r="H67"/>
  <c r="H66" s="1"/>
  <c r="I67"/>
  <c r="I66" s="1"/>
  <c r="G67"/>
  <c r="G66" s="1"/>
  <c r="H89"/>
  <c r="H88" s="1"/>
  <c r="I89"/>
  <c r="I88" s="1"/>
  <c r="G89"/>
  <c r="G88" s="1"/>
  <c r="H61"/>
  <c r="H60" s="1"/>
  <c r="H59" s="1"/>
  <c r="H58" s="1"/>
  <c r="H57" s="1"/>
  <c r="I61"/>
  <c r="I60" s="1"/>
  <c r="I59" s="1"/>
  <c r="I58" s="1"/>
  <c r="I57" s="1"/>
  <c r="G61"/>
  <c r="G60" s="1"/>
  <c r="H62"/>
  <c r="I62"/>
  <c r="G62"/>
  <c r="G64"/>
  <c r="G59" l="1"/>
  <c r="G58" s="1"/>
  <c r="G57" s="1"/>
  <c r="H41"/>
  <c r="H40" s="1"/>
  <c r="I41"/>
  <c r="I40" s="1"/>
  <c r="G41"/>
  <c r="G40" s="1"/>
  <c r="H35"/>
  <c r="H34" s="1"/>
  <c r="H33" s="1"/>
  <c r="H32" s="1"/>
  <c r="H31" s="1"/>
  <c r="I35"/>
  <c r="I34" s="1"/>
  <c r="I33" s="1"/>
  <c r="I32" s="1"/>
  <c r="I31" s="1"/>
  <c r="G35"/>
  <c r="G34" s="1"/>
  <c r="G33" s="1"/>
  <c r="G32" s="1"/>
  <c r="G31" s="1"/>
  <c r="I73" l="1"/>
  <c r="I72" s="1"/>
  <c r="I71" s="1"/>
  <c r="I70" s="1"/>
  <c r="H73"/>
  <c r="H72" s="1"/>
  <c r="H71" s="1"/>
  <c r="H70" s="1"/>
  <c r="G73"/>
  <c r="G72" s="1"/>
  <c r="G71" s="1"/>
  <c r="G70" s="1"/>
  <c r="G44"/>
  <c r="G23"/>
  <c r="H23"/>
  <c r="H29" l="1"/>
  <c r="H28" s="1"/>
  <c r="I29"/>
  <c r="I28" s="1"/>
  <c r="G29"/>
  <c r="G28" s="1"/>
  <c r="H26"/>
  <c r="H25" s="1"/>
  <c r="I26"/>
  <c r="I25" s="1"/>
  <c r="G26"/>
  <c r="G25" s="1"/>
  <c r="I111"/>
  <c r="I110" s="1"/>
  <c r="H114" l="1"/>
  <c r="H113" s="1"/>
  <c r="I114"/>
  <c r="I113" s="1"/>
  <c r="G114"/>
  <c r="G113" s="1"/>
  <c r="H111" l="1"/>
  <c r="H110" s="1"/>
  <c r="G55" l="1"/>
  <c r="G53" l="1"/>
  <c r="H53"/>
  <c r="I53"/>
  <c r="I156" l="1"/>
  <c r="I155" s="1"/>
  <c r="I154" s="1"/>
  <c r="I153" s="1"/>
  <c r="I152" s="1"/>
  <c r="H156"/>
  <c r="H155" s="1"/>
  <c r="H154" s="1"/>
  <c r="H153" s="1"/>
  <c r="H152" s="1"/>
  <c r="I121"/>
  <c r="I116" s="1"/>
  <c r="H121"/>
  <c r="H116" s="1"/>
  <c r="G121"/>
  <c r="G111"/>
  <c r="G110" s="1"/>
  <c r="I109"/>
  <c r="I80"/>
  <c r="I79" s="1"/>
  <c r="I78" s="1"/>
  <c r="H80"/>
  <c r="G79"/>
  <c r="I55"/>
  <c r="I52" s="1"/>
  <c r="I51" s="1"/>
  <c r="I50" s="1"/>
  <c r="I49" s="1"/>
  <c r="I48" s="1"/>
  <c r="H55"/>
  <c r="H52" s="1"/>
  <c r="H51" s="1"/>
  <c r="H50" s="1"/>
  <c r="H49" s="1"/>
  <c r="H48" s="1"/>
  <c r="G52"/>
  <c r="G51" s="1"/>
  <c r="G50" s="1"/>
  <c r="G49" s="1"/>
  <c r="G48" s="1"/>
  <c r="I46"/>
  <c r="I43" s="1"/>
  <c r="I39" s="1"/>
  <c r="H46"/>
  <c r="G46"/>
  <c r="G43" s="1"/>
  <c r="G39" s="1"/>
  <c r="I44"/>
  <c r="H44"/>
  <c r="H43"/>
  <c r="H39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09" l="1"/>
  <c r="G19"/>
  <c r="G18" s="1"/>
  <c r="G17" s="1"/>
  <c r="I77"/>
  <c r="I76" s="1"/>
  <c r="I69" s="1"/>
  <c r="H79"/>
  <c r="H78" s="1"/>
  <c r="H38"/>
  <c r="H37" s="1"/>
  <c r="G77"/>
  <c r="G76" s="1"/>
  <c r="I108"/>
  <c r="I107" s="1"/>
  <c r="I38"/>
  <c r="I37" s="1"/>
  <c r="G38"/>
  <c r="G37" s="1"/>
  <c r="I18"/>
  <c r="I17" s="1"/>
  <c r="I10" s="1"/>
  <c r="H109"/>
  <c r="H18"/>
  <c r="H17" s="1"/>
  <c r="I100" l="1"/>
  <c r="G10"/>
  <c r="H10"/>
  <c r="H77"/>
  <c r="H76" s="1"/>
  <c r="H69" s="1"/>
  <c r="G108"/>
  <c r="G107" s="1"/>
  <c r="G100" s="1"/>
  <c r="H108"/>
  <c r="H107" s="1"/>
  <c r="I9" l="1"/>
  <c r="G9"/>
  <c r="H100"/>
  <c r="H9" l="1"/>
</calcChain>
</file>

<file path=xl/sharedStrings.xml><?xml version="1.0" encoding="utf-8"?>
<sst xmlns="http://schemas.openxmlformats.org/spreadsheetml/2006/main" count="671" uniqueCount="172">
  <si>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</si>
  <si>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</si>
  <si>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</si>
  <si>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</si>
  <si>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</si>
  <si>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</si>
  <si>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</si>
  <si>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</si>
  <si>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</si>
  <si>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</si>
  <si>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</si>
  <si>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</si>
  <si>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</si>
  <si>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</si>
  <si>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</si>
  <si>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</si>
  <si>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</si>
  <si>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</si>
  <si>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</si>
  <si>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</si>
  <si>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</si>
  <si>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</si>
  <si>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</si>
  <si>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</si>
  <si>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</si>
  <si>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</si>
  <si>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</si>
  <si>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</si>
  <si>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</si>
  <si>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</si>
  <si>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</si>
  <si>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</si>
  <si>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</si>
  <si>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</si>
  <si>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</si>
  <si>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</si>
  <si>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</si>
  <si>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</si>
  <si>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</si>
  <si>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</si>
  <si>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</si>
  <si>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</si>
  <si>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</si>
  <si>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</si>
  <si>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</si>
  <si>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</si>
  <si>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</si>
  <si>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</si>
  <si>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</si>
  <si>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</si>
  <si>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</si>
  <si>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</si>
  <si>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</si>
  <si>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</si>
  <si>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</si>
  <si>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</si>
  <si>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</si>
  <si>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</si>
  <si>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</si>
  <si>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</si>
  <si>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</si>
  <si>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</si>
  <si>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</si>
  <si>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</si>
  <si>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</si>
  <si>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</si>
  <si>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</si>
  <si>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</si>
  <si>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</si>
  <si>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</si>
  <si>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</si>
  <si>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</si>
  <si>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</si>
  <si>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</si>
  <si>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</si>
  <si>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</si>
  <si>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</si>
  <si>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</si>
  <si>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</si>
  <si>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</si>
  <si>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</si>
  <si>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</si>
  <si>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</si>
  <si>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</si>
  <si>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</si>
  <si>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</si>
  <si>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</si>
  <si>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</si>
  <si>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</si>
  <si>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</si>
  <si>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</si>
  <si>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</si>
  <si>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</si>
  <si>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</si>
  <si>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</si>
  <si>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</si>
  <si>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</si>
  <si>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</si>
  <si>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</si>
  <si>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</si>
  <si>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</si>
  <si>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</si>
  <si>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</si>
  <si>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</si>
  <si>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</si>
  <si>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</si>
  <si>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</si>
  <si>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</si>
  <si>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</si>
  <si>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</si>
  <si>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</si>
  <si>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</si>
  <si>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</si>
  <si>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</si>
  <si>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</si>
  <si>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</si>
  <si>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</si>
  <si>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</si>
  <si>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</si>
  <si>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</si>
  <si>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</si>
  <si>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</si>
  <si>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</si>
  <si>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</si>
  <si>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</si>
  <si>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</si>
  <si>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</si>
  <si>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</si>
  <si>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</si>
  <si>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</si>
  <si>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</si>
  <si>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</si>
  <si>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</si>
  <si>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</si>
  <si>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</si>
  <si>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</si>
  <si>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</si>
  <si>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</si>
  <si>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</si>
  <si>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</si>
  <si>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</si>
  <si>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</si>
  <si>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00.00.2024 г. № 00-00-рс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</si>
  <si>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</si>
  <si>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</si>
  <si>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</si>
  <si>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</si>
  <si>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</si>
  <si>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</si>
  <si>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</si>
  <si>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</si>
  <si>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</si>
  <si>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</si>
  <si>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</si>
  <si>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</si>
  <si>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</si>
  <si>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</si>
  <si>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</si>
  <si>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</si>
  <si>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</si>
  <si>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</si>
  <si>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</si>
  <si>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</si>
  <si>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</si>
  <si>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</si>
  <si>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</si>
  <si>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</si>
  <si>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1520088650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</si>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</sst>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center" vertical="top"/>
    </xf>
    <xf numFmtId="49" fontId="6" fillId="4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0"/>
  <sheetViews>
    <sheetView tabSelected="1" topLeftCell="A142" workbookViewId="0">
      <selection activeCell="A9" sqref="A9:A160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1" t="s">
        <v>102</v>
      </c>
      <c r="I1" s="51"/>
    </row>
    <row r="2" spans="1:11" s="7" customFormat="1">
      <c r="A2" s="3"/>
      <c r="B2" s="4"/>
      <c r="C2" s="8"/>
      <c r="D2" s="4"/>
      <c r="E2" s="4"/>
      <c r="F2" s="4"/>
      <c r="G2" s="4"/>
      <c r="H2" s="52" t="s">
        <v>0</v>
      </c>
      <c r="I2" s="52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3" t="s">
        <v>142</v>
      </c>
      <c r="I3" s="53"/>
    </row>
    <row r="4" spans="1:11" s="7" customFormat="1" ht="24.75" customHeight="1">
      <c r="A4" s="54" t="s">
        <v>143</v>
      </c>
      <c r="B4" s="54"/>
      <c r="C4" s="54"/>
      <c r="D4" s="54"/>
      <c r="E4" s="54"/>
      <c r="F4" s="54"/>
      <c r="G4" s="54"/>
      <c r="H4" s="54"/>
      <c r="I4" s="54"/>
    </row>
    <row r="5" spans="1:11" s="7" customFormat="1" ht="13.5" customHeight="1">
      <c r="A5" s="3"/>
      <c r="B5" s="52"/>
      <c r="C5" s="52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6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103</v>
      </c>
      <c r="H6" s="55" t="s">
        <v>109</v>
      </c>
      <c r="I6" s="55" t="s">
        <v>144</v>
      </c>
      <c r="J6" s="10"/>
    </row>
    <row r="7" spans="1:11" s="11" customFormat="1" ht="12">
      <c r="A7" s="56"/>
      <c r="B7" s="55"/>
      <c r="C7" s="55"/>
      <c r="D7" s="55"/>
      <c r="E7" s="55"/>
      <c r="F7" s="55"/>
      <c r="G7" s="55"/>
      <c r="H7" s="55"/>
      <c r="I7" s="5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G160</f>
        <v>20161836.920000002</v>
      </c>
      <c r="H9" s="28">
        <f t="shared" ref="H9:I9" si="0">H160</f>
        <v>11111040</v>
      </c>
      <c r="I9" s="28">
        <f t="shared" si="0"/>
        <v>11258006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G11+G17+G37+G31</f>
        <v>6247495.9699999997</v>
      </c>
      <c r="H10" s="28">
        <f>H11+H17+H37</f>
        <v>5399401</v>
      </c>
      <c r="I10" s="28">
        <f>I11+I17+I37</f>
        <v>5375835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1141577</v>
      </c>
      <c r="H11" s="17">
        <f t="shared" si="1"/>
        <v>1085331</v>
      </c>
      <c r="I11" s="17">
        <f t="shared" si="1"/>
        <v>1085331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1141577</v>
      </c>
      <c r="H12" s="20">
        <f t="shared" si="1"/>
        <v>1085331</v>
      </c>
      <c r="I12" s="20">
        <f t="shared" si="1"/>
        <v>1085331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1141577</v>
      </c>
      <c r="H13" s="20">
        <f t="shared" si="1"/>
        <v>1085331</v>
      </c>
      <c r="I13" s="20">
        <f t="shared" si="1"/>
        <v>1085331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1141577</v>
      </c>
      <c r="H14" s="20">
        <f t="shared" si="1"/>
        <v>1085331</v>
      </c>
      <c r="I14" s="20">
        <f t="shared" si="1"/>
        <v>1085331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1141577</v>
      </c>
      <c r="H15" s="20">
        <f t="shared" si="1"/>
        <v>1085331</v>
      </c>
      <c r="I15" s="20">
        <f t="shared" si="1"/>
        <v>1085331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8">
        <v>1141577</v>
      </c>
      <c r="H16" s="28">
        <v>1085331</v>
      </c>
      <c r="I16" s="28">
        <v>1085331</v>
      </c>
    </row>
    <row r="17" spans="1:9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5079248.97</v>
      </c>
      <c r="H17" s="17">
        <f t="shared" si="2"/>
        <v>4294470</v>
      </c>
      <c r="I17" s="17">
        <f t="shared" si="2"/>
        <v>4270904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5079248.97</v>
      </c>
      <c r="H18" s="17">
        <f t="shared" si="2"/>
        <v>4294470</v>
      </c>
      <c r="I18" s="17">
        <f t="shared" si="2"/>
        <v>4270904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G20+G25+G28</f>
        <v>5079248.97</v>
      </c>
      <c r="H19" s="22">
        <f>H20+H25+H28</f>
        <v>4294470</v>
      </c>
      <c r="I19" s="22">
        <f>I20+I25+I28</f>
        <v>4270904</v>
      </c>
    </row>
    <row r="20" spans="1:9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</f>
        <v>4061972.9699999997</v>
      </c>
      <c r="H20" s="22">
        <f>H21+H24</f>
        <v>2935304</v>
      </c>
      <c r="I20" s="22">
        <f>I21+I24</f>
        <v>2911738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3056724</v>
      </c>
      <c r="H21" s="20">
        <f>H22</f>
        <v>2831738</v>
      </c>
      <c r="I21" s="20">
        <f>I22</f>
        <v>2831738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3056724</v>
      </c>
      <c r="H22" s="20">
        <v>2831738</v>
      </c>
      <c r="I22" s="20">
        <v>2831738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1005248.97</v>
      </c>
      <c r="H23" s="20">
        <f>H24</f>
        <v>103566</v>
      </c>
      <c r="I23" s="20">
        <f>I24</f>
        <v>80000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1005248.97</v>
      </c>
      <c r="H24" s="28">
        <v>103566</v>
      </c>
      <c r="I24" s="28">
        <v>80000</v>
      </c>
    </row>
    <row r="25" spans="1:9" ht="51">
      <c r="A25" s="12">
        <v>17</v>
      </c>
      <c r="B25" s="18" t="s">
        <v>106</v>
      </c>
      <c r="C25" s="19" t="s">
        <v>17</v>
      </c>
      <c r="D25" s="19" t="s">
        <v>33</v>
      </c>
      <c r="E25" s="19" t="s">
        <v>105</v>
      </c>
      <c r="F25" s="19"/>
      <c r="G25" s="22">
        <f>G26</f>
        <v>734108</v>
      </c>
      <c r="H25" s="22">
        <f t="shared" ref="H25:I25" si="3">H26</f>
        <v>1075998</v>
      </c>
      <c r="I25" s="22">
        <f t="shared" si="3"/>
        <v>1075998</v>
      </c>
    </row>
    <row r="26" spans="1:9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105</v>
      </c>
      <c r="F26" s="19" t="s">
        <v>29</v>
      </c>
      <c r="G26" s="22">
        <f>G27</f>
        <v>734108</v>
      </c>
      <c r="H26" s="22">
        <f t="shared" ref="H26:I26" si="4">H27</f>
        <v>1075998</v>
      </c>
      <c r="I26" s="22">
        <f t="shared" si="4"/>
        <v>1075998</v>
      </c>
    </row>
    <row r="27" spans="1:9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105</v>
      </c>
      <c r="F27" s="16" t="s">
        <v>31</v>
      </c>
      <c r="G27" s="22">
        <v>734108</v>
      </c>
      <c r="H27" s="22">
        <v>1075998</v>
      </c>
      <c r="I27" s="22">
        <v>1075998</v>
      </c>
    </row>
    <row r="28" spans="1:9" ht="38.25">
      <c r="A28" s="12">
        <v>20</v>
      </c>
      <c r="B28" s="36" t="s">
        <v>115</v>
      </c>
      <c r="C28" s="19" t="s">
        <v>17</v>
      </c>
      <c r="D28" s="19" t="s">
        <v>33</v>
      </c>
      <c r="E28" s="19" t="s">
        <v>107</v>
      </c>
      <c r="F28" s="19"/>
      <c r="G28" s="22">
        <f>G29</f>
        <v>283168</v>
      </c>
      <c r="H28" s="22">
        <f t="shared" ref="H28:I28" si="5">H29</f>
        <v>283168</v>
      </c>
      <c r="I28" s="22">
        <f t="shared" si="5"/>
        <v>283168</v>
      </c>
    </row>
    <row r="29" spans="1:9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107</v>
      </c>
      <c r="F29" s="19" t="s">
        <v>29</v>
      </c>
      <c r="G29" s="22">
        <f>G30</f>
        <v>283168</v>
      </c>
      <c r="H29" s="22">
        <f t="shared" ref="H29:I29" si="6">H30</f>
        <v>283168</v>
      </c>
      <c r="I29" s="22">
        <f t="shared" si="6"/>
        <v>283168</v>
      </c>
    </row>
    <row r="30" spans="1:9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107</v>
      </c>
      <c r="F30" s="16" t="s">
        <v>31</v>
      </c>
      <c r="G30" s="22">
        <v>283168</v>
      </c>
      <c r="H30" s="22">
        <v>283168</v>
      </c>
      <c r="I30" s="22">
        <v>283168</v>
      </c>
    </row>
    <row r="31" spans="1:9">
      <c r="A31" s="12">
        <v>23</v>
      </c>
      <c r="B31" s="15" t="s">
        <v>116</v>
      </c>
      <c r="C31" s="16" t="s">
        <v>17</v>
      </c>
      <c r="D31" s="16" t="s">
        <v>117</v>
      </c>
      <c r="E31" s="16"/>
      <c r="F31" s="16"/>
      <c r="G31" s="22">
        <f>G32</f>
        <v>1000</v>
      </c>
      <c r="H31" s="22">
        <f t="shared" ref="H31:I31" si="7">H32</f>
        <v>0</v>
      </c>
      <c r="I31" s="22">
        <f t="shared" si="7"/>
        <v>0</v>
      </c>
    </row>
    <row r="32" spans="1:9">
      <c r="A32" s="12">
        <v>24</v>
      </c>
      <c r="B32" s="18" t="s">
        <v>22</v>
      </c>
      <c r="C32" s="19" t="s">
        <v>17</v>
      </c>
      <c r="D32" s="19" t="s">
        <v>117</v>
      </c>
      <c r="E32" s="19" t="s">
        <v>23</v>
      </c>
      <c r="F32" s="19"/>
      <c r="G32" s="22">
        <f>G33</f>
        <v>1000</v>
      </c>
      <c r="H32" s="22">
        <f t="shared" ref="H32:I32" si="8">H33</f>
        <v>0</v>
      </c>
      <c r="I32" s="22">
        <f t="shared" si="8"/>
        <v>0</v>
      </c>
    </row>
    <row r="33" spans="1:11" ht="25.5">
      <c r="A33" s="12">
        <v>25</v>
      </c>
      <c r="B33" s="18" t="s">
        <v>118</v>
      </c>
      <c r="C33" s="19" t="s">
        <v>17</v>
      </c>
      <c r="D33" s="19" t="s">
        <v>117</v>
      </c>
      <c r="E33" s="19" t="s">
        <v>119</v>
      </c>
      <c r="F33" s="19"/>
      <c r="G33" s="22">
        <f>G34</f>
        <v>1000</v>
      </c>
      <c r="H33" s="22">
        <f t="shared" ref="H33:I33" si="9">H34</f>
        <v>0</v>
      </c>
      <c r="I33" s="22">
        <f t="shared" si="9"/>
        <v>0</v>
      </c>
    </row>
    <row r="34" spans="1:11" ht="38.25">
      <c r="A34" s="12">
        <v>26</v>
      </c>
      <c r="B34" s="18" t="s">
        <v>120</v>
      </c>
      <c r="C34" s="19" t="s">
        <v>17</v>
      </c>
      <c r="D34" s="19" t="s">
        <v>117</v>
      </c>
      <c r="E34" s="19" t="s">
        <v>121</v>
      </c>
      <c r="F34" s="19"/>
      <c r="G34" s="22">
        <f>G35</f>
        <v>1000</v>
      </c>
      <c r="H34" s="22">
        <f t="shared" ref="H34:I34" si="10">H35</f>
        <v>0</v>
      </c>
      <c r="I34" s="22">
        <f t="shared" si="10"/>
        <v>0</v>
      </c>
    </row>
    <row r="35" spans="1:11">
      <c r="A35" s="12">
        <v>27</v>
      </c>
      <c r="B35" s="18" t="s">
        <v>40</v>
      </c>
      <c r="C35" s="19" t="s">
        <v>17</v>
      </c>
      <c r="D35" s="19" t="s">
        <v>117</v>
      </c>
      <c r="E35" s="19" t="s">
        <v>121</v>
      </c>
      <c r="F35" s="19" t="s">
        <v>41</v>
      </c>
      <c r="G35" s="22">
        <f>G36</f>
        <v>1000</v>
      </c>
      <c r="H35" s="22">
        <f t="shared" ref="H35:I35" si="11">H36</f>
        <v>0</v>
      </c>
      <c r="I35" s="22">
        <f t="shared" si="11"/>
        <v>0</v>
      </c>
    </row>
    <row r="36" spans="1:11">
      <c r="A36" s="12">
        <v>28</v>
      </c>
      <c r="B36" s="18" t="s">
        <v>122</v>
      </c>
      <c r="C36" s="16" t="s">
        <v>17</v>
      </c>
      <c r="D36" s="16" t="s">
        <v>117</v>
      </c>
      <c r="E36" s="16" t="s">
        <v>121</v>
      </c>
      <c r="F36" s="16" t="s">
        <v>123</v>
      </c>
      <c r="G36" s="22">
        <v>1000</v>
      </c>
      <c r="H36" s="22">
        <v>0</v>
      </c>
      <c r="I36" s="22">
        <v>0</v>
      </c>
    </row>
    <row r="37" spans="1:11">
      <c r="A37" s="12">
        <v>29</v>
      </c>
      <c r="B37" s="15" t="s">
        <v>42</v>
      </c>
      <c r="C37" s="16" t="s">
        <v>17</v>
      </c>
      <c r="D37" s="16" t="s">
        <v>43</v>
      </c>
      <c r="E37" s="16"/>
      <c r="F37" s="16"/>
      <c r="G37" s="17">
        <f t="shared" ref="G37:I38" si="12">G38</f>
        <v>25670</v>
      </c>
      <c r="H37" s="17">
        <f t="shared" si="12"/>
        <v>19600</v>
      </c>
      <c r="I37" s="17">
        <f t="shared" si="12"/>
        <v>19600</v>
      </c>
    </row>
    <row r="38" spans="1:11">
      <c r="A38" s="12">
        <v>30</v>
      </c>
      <c r="B38" s="18" t="s">
        <v>22</v>
      </c>
      <c r="C38" s="19" t="s">
        <v>17</v>
      </c>
      <c r="D38" s="19" t="s">
        <v>43</v>
      </c>
      <c r="E38" s="19" t="s">
        <v>23</v>
      </c>
      <c r="F38" s="19"/>
      <c r="G38" s="20">
        <f t="shared" si="12"/>
        <v>25670</v>
      </c>
      <c r="H38" s="20">
        <f t="shared" si="12"/>
        <v>19600</v>
      </c>
      <c r="I38" s="20">
        <f t="shared" si="12"/>
        <v>19600</v>
      </c>
    </row>
    <row r="39" spans="1:11" ht="25.5">
      <c r="A39" s="12">
        <v>31</v>
      </c>
      <c r="B39" s="18" t="s">
        <v>44</v>
      </c>
      <c r="C39" s="19" t="s">
        <v>17</v>
      </c>
      <c r="D39" s="19" t="s">
        <v>43</v>
      </c>
      <c r="E39" s="19" t="s">
        <v>45</v>
      </c>
      <c r="F39" s="19"/>
      <c r="G39" s="20">
        <f>G43+G42</f>
        <v>25670</v>
      </c>
      <c r="H39" s="22">
        <f>H43</f>
        <v>19600</v>
      </c>
      <c r="I39" s="22">
        <f>I43</f>
        <v>19600</v>
      </c>
    </row>
    <row r="40" spans="1:11" ht="51">
      <c r="A40" s="12">
        <v>32</v>
      </c>
      <c r="B40" s="18" t="s">
        <v>124</v>
      </c>
      <c r="C40" s="19" t="s">
        <v>17</v>
      </c>
      <c r="D40" s="19" t="s">
        <v>43</v>
      </c>
      <c r="E40" s="19" t="s">
        <v>125</v>
      </c>
      <c r="F40" s="19"/>
      <c r="G40" s="22">
        <f>G41</f>
        <v>3400</v>
      </c>
      <c r="H40" s="22">
        <f t="shared" ref="H40:I40" si="13">H41</f>
        <v>0</v>
      </c>
      <c r="I40" s="22">
        <f t="shared" si="13"/>
        <v>0</v>
      </c>
    </row>
    <row r="41" spans="1:11">
      <c r="A41" s="12">
        <v>33</v>
      </c>
      <c r="B41" s="18" t="s">
        <v>40</v>
      </c>
      <c r="C41" s="19" t="s">
        <v>17</v>
      </c>
      <c r="D41" s="19" t="s">
        <v>43</v>
      </c>
      <c r="E41" s="19" t="s">
        <v>125</v>
      </c>
      <c r="F41" s="19" t="s">
        <v>41</v>
      </c>
      <c r="G41" s="22">
        <f>G42</f>
        <v>3400</v>
      </c>
      <c r="H41" s="22">
        <f t="shared" ref="H41:I41" si="14">H42</f>
        <v>0</v>
      </c>
      <c r="I41" s="22">
        <f t="shared" si="14"/>
        <v>0</v>
      </c>
    </row>
    <row r="42" spans="1:11">
      <c r="A42" s="12">
        <v>34</v>
      </c>
      <c r="B42" s="15" t="s">
        <v>46</v>
      </c>
      <c r="C42" s="16" t="s">
        <v>17</v>
      </c>
      <c r="D42" s="16" t="s">
        <v>43</v>
      </c>
      <c r="E42" s="16" t="s">
        <v>125</v>
      </c>
      <c r="F42" s="16" t="s">
        <v>47</v>
      </c>
      <c r="G42" s="22">
        <v>3400</v>
      </c>
      <c r="H42" s="22">
        <v>0</v>
      </c>
      <c r="I42" s="22">
        <v>0</v>
      </c>
    </row>
    <row r="43" spans="1:11" ht="63.75">
      <c r="A43" s="12">
        <v>35</v>
      </c>
      <c r="B43" s="18" t="s">
        <v>48</v>
      </c>
      <c r="C43" s="19" t="s">
        <v>17</v>
      </c>
      <c r="D43" s="19" t="s">
        <v>43</v>
      </c>
      <c r="E43" s="19" t="s">
        <v>49</v>
      </c>
      <c r="F43" s="19"/>
      <c r="G43" s="20">
        <f>G46+G45</f>
        <v>22270</v>
      </c>
      <c r="H43" s="20">
        <f>H46+H45</f>
        <v>19600</v>
      </c>
      <c r="I43" s="20">
        <f>I46+I45</f>
        <v>19600</v>
      </c>
    </row>
    <row r="44" spans="1:11" ht="76.5">
      <c r="A44" s="12">
        <v>36</v>
      </c>
      <c r="B44" s="18" t="s">
        <v>28</v>
      </c>
      <c r="C44" s="19" t="s">
        <v>17</v>
      </c>
      <c r="D44" s="33" t="s">
        <v>43</v>
      </c>
      <c r="E44" s="33" t="s">
        <v>49</v>
      </c>
      <c r="F44" s="19" t="s">
        <v>29</v>
      </c>
      <c r="G44" s="20">
        <f>G45</f>
        <v>17510</v>
      </c>
      <c r="H44" s="20">
        <f>H45</f>
        <v>14840</v>
      </c>
      <c r="I44" s="20">
        <f>I45</f>
        <v>14840</v>
      </c>
    </row>
    <row r="45" spans="1:11" ht="25.5">
      <c r="A45" s="12">
        <v>37</v>
      </c>
      <c r="B45" s="18" t="s">
        <v>30</v>
      </c>
      <c r="C45" s="16" t="s">
        <v>17</v>
      </c>
      <c r="D45" s="34" t="s">
        <v>43</v>
      </c>
      <c r="E45" s="34" t="s">
        <v>49</v>
      </c>
      <c r="F45" s="16" t="s">
        <v>31</v>
      </c>
      <c r="G45" s="20">
        <v>17510</v>
      </c>
      <c r="H45" s="20">
        <v>14840</v>
      </c>
      <c r="I45" s="20">
        <v>14840</v>
      </c>
      <c r="K45" t="s">
        <v>50</v>
      </c>
    </row>
    <row r="46" spans="1:11" ht="25.5">
      <c r="A46" s="12">
        <v>38</v>
      </c>
      <c r="B46" s="18" t="s">
        <v>36</v>
      </c>
      <c r="C46" s="19" t="s">
        <v>17</v>
      </c>
      <c r="D46" s="19" t="s">
        <v>43</v>
      </c>
      <c r="E46" s="19" t="s">
        <v>49</v>
      </c>
      <c r="F46" s="19" t="s">
        <v>37</v>
      </c>
      <c r="G46" s="20">
        <f>G47</f>
        <v>4760</v>
      </c>
      <c r="H46" s="20">
        <f>H47</f>
        <v>4760</v>
      </c>
      <c r="I46" s="20">
        <f>I47</f>
        <v>4760</v>
      </c>
    </row>
    <row r="47" spans="1:11" ht="38.25">
      <c r="A47" s="12">
        <v>39</v>
      </c>
      <c r="B47" s="18" t="s">
        <v>38</v>
      </c>
      <c r="C47" s="16" t="s">
        <v>17</v>
      </c>
      <c r="D47" s="16" t="s">
        <v>43</v>
      </c>
      <c r="E47" s="16" t="s">
        <v>49</v>
      </c>
      <c r="F47" s="16" t="s">
        <v>39</v>
      </c>
      <c r="G47" s="20">
        <v>4760</v>
      </c>
      <c r="H47" s="20">
        <v>4760</v>
      </c>
      <c r="I47" s="20">
        <v>4760</v>
      </c>
    </row>
    <row r="48" spans="1:11">
      <c r="A48" s="12">
        <v>40</v>
      </c>
      <c r="B48" s="15" t="s">
        <v>51</v>
      </c>
      <c r="C48" s="16" t="s">
        <v>17</v>
      </c>
      <c r="D48" s="16" t="s">
        <v>52</v>
      </c>
      <c r="E48" s="16"/>
      <c r="F48" s="16"/>
      <c r="G48" s="17">
        <f t="shared" ref="G48:I51" si="15">G49</f>
        <v>619892</v>
      </c>
      <c r="H48" s="17">
        <f t="shared" si="15"/>
        <v>689169</v>
      </c>
      <c r="I48" s="17">
        <f t="shared" si="15"/>
        <v>759614</v>
      </c>
    </row>
    <row r="49" spans="1:9">
      <c r="A49" s="12">
        <v>41</v>
      </c>
      <c r="B49" s="18" t="s">
        <v>53</v>
      </c>
      <c r="C49" s="19" t="s">
        <v>17</v>
      </c>
      <c r="D49" s="19" t="s">
        <v>54</v>
      </c>
      <c r="E49" s="19"/>
      <c r="F49" s="19"/>
      <c r="G49" s="20">
        <f t="shared" si="15"/>
        <v>619892</v>
      </c>
      <c r="H49" s="20">
        <f t="shared" si="15"/>
        <v>689169</v>
      </c>
      <c r="I49" s="20">
        <f t="shared" si="15"/>
        <v>759614</v>
      </c>
    </row>
    <row r="50" spans="1:9">
      <c r="A50" s="12">
        <v>42</v>
      </c>
      <c r="B50" s="18" t="s">
        <v>22</v>
      </c>
      <c r="C50" s="19" t="s">
        <v>17</v>
      </c>
      <c r="D50" s="19" t="s">
        <v>54</v>
      </c>
      <c r="E50" s="19" t="s">
        <v>23</v>
      </c>
      <c r="F50" s="19"/>
      <c r="G50" s="20">
        <f t="shared" si="15"/>
        <v>619892</v>
      </c>
      <c r="H50" s="20">
        <f t="shared" si="15"/>
        <v>689169</v>
      </c>
      <c r="I50" s="20">
        <f t="shared" si="15"/>
        <v>759614</v>
      </c>
    </row>
    <row r="51" spans="1:9" ht="25.5">
      <c r="A51" s="12">
        <v>43</v>
      </c>
      <c r="B51" s="18" t="s">
        <v>44</v>
      </c>
      <c r="C51" s="19" t="s">
        <v>17</v>
      </c>
      <c r="D51" s="19" t="s">
        <v>54</v>
      </c>
      <c r="E51" s="19" t="s">
        <v>45</v>
      </c>
      <c r="F51" s="19"/>
      <c r="G51" s="20">
        <f t="shared" si="15"/>
        <v>619892</v>
      </c>
      <c r="H51" s="20">
        <f t="shared" si="15"/>
        <v>689169</v>
      </c>
      <c r="I51" s="20">
        <f t="shared" si="15"/>
        <v>759614</v>
      </c>
    </row>
    <row r="52" spans="1:9" ht="51">
      <c r="A52" s="12">
        <v>44</v>
      </c>
      <c r="B52" s="18" t="s">
        <v>55</v>
      </c>
      <c r="C52" s="19" t="s">
        <v>17</v>
      </c>
      <c r="D52" s="19" t="s">
        <v>54</v>
      </c>
      <c r="E52" s="19" t="s">
        <v>56</v>
      </c>
      <c r="F52" s="19"/>
      <c r="G52" s="20">
        <f>G53+G55</f>
        <v>619892</v>
      </c>
      <c r="H52" s="20">
        <f>H53+H55</f>
        <v>689169</v>
      </c>
      <c r="I52" s="20">
        <f>I53+I55</f>
        <v>759614</v>
      </c>
    </row>
    <row r="53" spans="1:9" ht="76.5">
      <c r="A53" s="12">
        <v>45</v>
      </c>
      <c r="B53" s="18" t="s">
        <v>28</v>
      </c>
      <c r="C53" s="19" t="s">
        <v>17</v>
      </c>
      <c r="D53" s="19" t="s">
        <v>54</v>
      </c>
      <c r="E53" s="19" t="s">
        <v>56</v>
      </c>
      <c r="F53" s="19" t="s">
        <v>29</v>
      </c>
      <c r="G53" s="20">
        <f>G54</f>
        <v>481032</v>
      </c>
      <c r="H53" s="20">
        <f>H54</f>
        <v>481032</v>
      </c>
      <c r="I53" s="20">
        <f>I54</f>
        <v>481032</v>
      </c>
    </row>
    <row r="54" spans="1:9" ht="25.5">
      <c r="A54" s="12">
        <v>46</v>
      </c>
      <c r="B54" s="18" t="s">
        <v>30</v>
      </c>
      <c r="C54" s="16" t="s">
        <v>17</v>
      </c>
      <c r="D54" s="16" t="s">
        <v>54</v>
      </c>
      <c r="E54" s="16" t="s">
        <v>56</v>
      </c>
      <c r="F54" s="16" t="s">
        <v>31</v>
      </c>
      <c r="G54" s="20">
        <v>481032</v>
      </c>
      <c r="H54" s="20">
        <v>481032</v>
      </c>
      <c r="I54" s="20">
        <v>481032</v>
      </c>
    </row>
    <row r="55" spans="1:9" ht="25.5">
      <c r="A55" s="12">
        <v>47</v>
      </c>
      <c r="B55" s="18" t="s">
        <v>36</v>
      </c>
      <c r="C55" s="19" t="s">
        <v>17</v>
      </c>
      <c r="D55" s="19" t="s">
        <v>54</v>
      </c>
      <c r="E55" s="19" t="s">
        <v>56</v>
      </c>
      <c r="F55" s="19" t="s">
        <v>37</v>
      </c>
      <c r="G55" s="20">
        <f>G56</f>
        <v>138860</v>
      </c>
      <c r="H55" s="20">
        <f>H56</f>
        <v>208137</v>
      </c>
      <c r="I55" s="20">
        <f>I56</f>
        <v>278582</v>
      </c>
    </row>
    <row r="56" spans="1:9" ht="38.25">
      <c r="A56" s="12">
        <v>48</v>
      </c>
      <c r="B56" s="18" t="s">
        <v>38</v>
      </c>
      <c r="C56" s="16" t="s">
        <v>17</v>
      </c>
      <c r="D56" s="16" t="s">
        <v>54</v>
      </c>
      <c r="E56" s="16" t="s">
        <v>56</v>
      </c>
      <c r="F56" s="16" t="s">
        <v>39</v>
      </c>
      <c r="G56" s="20">
        <v>138860</v>
      </c>
      <c r="H56" s="20">
        <v>208137</v>
      </c>
      <c r="I56" s="20">
        <v>278582</v>
      </c>
    </row>
    <row r="57" spans="1:9" ht="25.5">
      <c r="A57" s="12">
        <v>49</v>
      </c>
      <c r="B57" s="15" t="s">
        <v>128</v>
      </c>
      <c r="C57" s="16" t="s">
        <v>17</v>
      </c>
      <c r="D57" s="16" t="s">
        <v>129</v>
      </c>
      <c r="E57" s="16"/>
      <c r="F57" s="16"/>
      <c r="G57" s="28">
        <f>G58</f>
        <v>988271</v>
      </c>
      <c r="H57" s="28">
        <f t="shared" ref="H57:I57" si="16">H58</f>
        <v>424422</v>
      </c>
      <c r="I57" s="28">
        <f t="shared" si="16"/>
        <v>424422</v>
      </c>
    </row>
    <row r="58" spans="1:9" ht="51">
      <c r="A58" s="12">
        <v>50</v>
      </c>
      <c r="B58" s="18" t="s">
        <v>130</v>
      </c>
      <c r="C58" s="16" t="s">
        <v>17</v>
      </c>
      <c r="D58" s="16" t="s">
        <v>131</v>
      </c>
      <c r="E58" s="16"/>
      <c r="F58" s="16"/>
      <c r="G58" s="28">
        <f>G59</f>
        <v>988271</v>
      </c>
      <c r="H58" s="28">
        <f t="shared" ref="H58:I58" si="17">H59</f>
        <v>424422</v>
      </c>
      <c r="I58" s="28">
        <f t="shared" si="17"/>
        <v>424422</v>
      </c>
    </row>
    <row r="59" spans="1:9" ht="25.5">
      <c r="A59" s="12">
        <v>51</v>
      </c>
      <c r="B59" s="18" t="s">
        <v>57</v>
      </c>
      <c r="C59" s="19" t="s">
        <v>17</v>
      </c>
      <c r="D59" s="19" t="s">
        <v>131</v>
      </c>
      <c r="E59" s="19" t="s">
        <v>58</v>
      </c>
      <c r="F59" s="19"/>
      <c r="G59" s="22">
        <f>G60</f>
        <v>988271</v>
      </c>
      <c r="H59" s="22">
        <f t="shared" ref="H59:I59" si="18">H60</f>
        <v>424422</v>
      </c>
      <c r="I59" s="22">
        <f t="shared" si="18"/>
        <v>424422</v>
      </c>
    </row>
    <row r="60" spans="1:9" ht="38.25">
      <c r="A60" s="12">
        <v>52</v>
      </c>
      <c r="B60" s="18" t="s">
        <v>113</v>
      </c>
      <c r="C60" s="19" t="s">
        <v>17</v>
      </c>
      <c r="D60" s="19" t="s">
        <v>131</v>
      </c>
      <c r="E60" s="19" t="s">
        <v>108</v>
      </c>
      <c r="F60" s="19"/>
      <c r="G60" s="22">
        <f>G61+G66</f>
        <v>988271</v>
      </c>
      <c r="H60" s="22">
        <f t="shared" ref="H60:I60" si="19">H61</f>
        <v>424422</v>
      </c>
      <c r="I60" s="22">
        <f t="shared" si="19"/>
        <v>424422</v>
      </c>
    </row>
    <row r="61" spans="1:9" ht="89.25">
      <c r="A61" s="12">
        <v>53</v>
      </c>
      <c r="B61" s="18" t="s">
        <v>132</v>
      </c>
      <c r="C61" s="23" t="s">
        <v>17</v>
      </c>
      <c r="D61" s="23" t="s">
        <v>131</v>
      </c>
      <c r="E61" s="23" t="s">
        <v>133</v>
      </c>
      <c r="F61" s="23"/>
      <c r="G61" s="22">
        <f>G65+G63</f>
        <v>636632</v>
      </c>
      <c r="H61" s="22">
        <f t="shared" ref="H61:I61" si="20">H65+H63</f>
        <v>424422</v>
      </c>
      <c r="I61" s="22">
        <f t="shared" si="20"/>
        <v>424422</v>
      </c>
    </row>
    <row r="62" spans="1:9" ht="25.5">
      <c r="A62" s="12">
        <v>54</v>
      </c>
      <c r="B62" s="25" t="s">
        <v>36</v>
      </c>
      <c r="C62" s="23" t="s">
        <v>17</v>
      </c>
      <c r="D62" s="23" t="s">
        <v>131</v>
      </c>
      <c r="E62" s="23" t="s">
        <v>133</v>
      </c>
      <c r="F62" s="23" t="s">
        <v>37</v>
      </c>
      <c r="G62" s="22">
        <f>G63</f>
        <v>536632</v>
      </c>
      <c r="H62" s="22">
        <f t="shared" ref="H62:I62" si="21">H63</f>
        <v>374422</v>
      </c>
      <c r="I62" s="22">
        <f t="shared" si="21"/>
        <v>374422</v>
      </c>
    </row>
    <row r="63" spans="1:9" ht="38.25">
      <c r="A63" s="12">
        <v>55</v>
      </c>
      <c r="B63" s="25" t="s">
        <v>38</v>
      </c>
      <c r="C63" s="26" t="s">
        <v>17</v>
      </c>
      <c r="D63" s="26" t="s">
        <v>131</v>
      </c>
      <c r="E63" s="26" t="s">
        <v>133</v>
      </c>
      <c r="F63" s="26" t="s">
        <v>39</v>
      </c>
      <c r="G63" s="28">
        <v>536632</v>
      </c>
      <c r="H63" s="28">
        <v>374422</v>
      </c>
      <c r="I63" s="28">
        <v>374422</v>
      </c>
    </row>
    <row r="64" spans="1:9" ht="25.5">
      <c r="A64" s="12">
        <v>56</v>
      </c>
      <c r="B64" s="18" t="s">
        <v>59</v>
      </c>
      <c r="C64" s="19" t="s">
        <v>17</v>
      </c>
      <c r="D64" s="19" t="s">
        <v>131</v>
      </c>
      <c r="E64" s="19" t="s">
        <v>133</v>
      </c>
      <c r="F64" s="19" t="s">
        <v>60</v>
      </c>
      <c r="G64" s="22">
        <f>G65</f>
        <v>100000</v>
      </c>
      <c r="H64" s="22">
        <f t="shared" ref="H64:I64" si="22">H65</f>
        <v>50000</v>
      </c>
      <c r="I64" s="22">
        <f t="shared" si="22"/>
        <v>50000</v>
      </c>
    </row>
    <row r="65" spans="1:9">
      <c r="A65" s="12">
        <v>57</v>
      </c>
      <c r="B65" s="18" t="s">
        <v>134</v>
      </c>
      <c r="C65" s="16" t="s">
        <v>17</v>
      </c>
      <c r="D65" s="16" t="s">
        <v>131</v>
      </c>
      <c r="E65" s="16" t="s">
        <v>133</v>
      </c>
      <c r="F65" s="16" t="s">
        <v>135</v>
      </c>
      <c r="G65" s="28">
        <v>100000</v>
      </c>
      <c r="H65" s="28">
        <v>50000</v>
      </c>
      <c r="I65" s="28">
        <v>50000</v>
      </c>
    </row>
    <row r="66" spans="1:9" ht="80.25" customHeight="1">
      <c r="A66" s="12">
        <v>58</v>
      </c>
      <c r="B66" s="46" t="s">
        <v>158</v>
      </c>
      <c r="C66" s="41" t="s">
        <v>17</v>
      </c>
      <c r="D66" s="41" t="s">
        <v>131</v>
      </c>
      <c r="E66" s="19" t="s">
        <v>145</v>
      </c>
      <c r="F66" s="41"/>
      <c r="G66" s="42">
        <f>G67</f>
        <v>351639</v>
      </c>
      <c r="H66" s="42">
        <f t="shared" ref="H66:I66" si="23">H67</f>
        <v>0</v>
      </c>
      <c r="I66" s="42">
        <f t="shared" si="23"/>
        <v>0</v>
      </c>
    </row>
    <row r="67" spans="1:9" ht="25.5">
      <c r="A67" s="12">
        <v>59</v>
      </c>
      <c r="B67" s="43" t="s">
        <v>36</v>
      </c>
      <c r="C67" s="41" t="s">
        <v>17</v>
      </c>
      <c r="D67" s="41" t="s">
        <v>131</v>
      </c>
      <c r="E67" s="19" t="s">
        <v>145</v>
      </c>
      <c r="F67" s="41" t="s">
        <v>37</v>
      </c>
      <c r="G67" s="42">
        <f>G68</f>
        <v>351639</v>
      </c>
      <c r="H67" s="42">
        <f t="shared" ref="H67:I67" si="24">H68</f>
        <v>0</v>
      </c>
      <c r="I67" s="42">
        <f t="shared" si="24"/>
        <v>0</v>
      </c>
    </row>
    <row r="68" spans="1:9" ht="38.25">
      <c r="A68" s="12">
        <v>60</v>
      </c>
      <c r="B68" s="43" t="s">
        <v>38</v>
      </c>
      <c r="C68" s="44" t="s">
        <v>17</v>
      </c>
      <c r="D68" s="44" t="s">
        <v>131</v>
      </c>
      <c r="E68" s="16" t="s">
        <v>145</v>
      </c>
      <c r="F68" s="44" t="s">
        <v>39</v>
      </c>
      <c r="G68" s="45">
        <v>351639</v>
      </c>
      <c r="H68" s="45">
        <v>0</v>
      </c>
      <c r="I68" s="45">
        <v>0</v>
      </c>
    </row>
    <row r="69" spans="1:9">
      <c r="A69" s="12">
        <v>61</v>
      </c>
      <c r="B69" s="15" t="s">
        <v>61</v>
      </c>
      <c r="C69" s="16" t="s">
        <v>17</v>
      </c>
      <c r="D69" s="16" t="s">
        <v>62</v>
      </c>
      <c r="E69" s="16"/>
      <c r="F69" s="16"/>
      <c r="G69" s="17">
        <f>G76+G70+G96+G99</f>
        <v>4268762.95</v>
      </c>
      <c r="H69" s="28">
        <f t="shared" ref="H69:I69" si="25">H76+H70</f>
        <v>886200</v>
      </c>
      <c r="I69" s="28">
        <f t="shared" si="25"/>
        <v>895200</v>
      </c>
    </row>
    <row r="70" spans="1:9">
      <c r="A70" s="12">
        <v>62</v>
      </c>
      <c r="B70" s="15" t="s">
        <v>110</v>
      </c>
      <c r="C70" s="16" t="s">
        <v>17</v>
      </c>
      <c r="D70" s="16" t="s">
        <v>111</v>
      </c>
      <c r="E70" s="16"/>
      <c r="F70" s="16"/>
      <c r="G70" s="28">
        <f t="shared" ref="G70:I73" si="26">G71</f>
        <v>72515.45</v>
      </c>
      <c r="H70" s="28">
        <f t="shared" si="26"/>
        <v>0</v>
      </c>
      <c r="I70" s="28">
        <f t="shared" si="26"/>
        <v>0</v>
      </c>
    </row>
    <row r="71" spans="1:9" ht="25.5">
      <c r="A71" s="12">
        <v>63</v>
      </c>
      <c r="B71" s="18" t="s">
        <v>57</v>
      </c>
      <c r="C71" s="19" t="s">
        <v>17</v>
      </c>
      <c r="D71" s="19" t="s">
        <v>111</v>
      </c>
      <c r="E71" s="19" t="s">
        <v>58</v>
      </c>
      <c r="F71" s="19"/>
      <c r="G71" s="22">
        <f t="shared" si="26"/>
        <v>72515.45</v>
      </c>
      <c r="H71" s="22">
        <f t="shared" si="26"/>
        <v>0</v>
      </c>
      <c r="I71" s="22">
        <f t="shared" si="26"/>
        <v>0</v>
      </c>
    </row>
    <row r="72" spans="1:9" ht="38.25">
      <c r="A72" s="12">
        <v>64</v>
      </c>
      <c r="B72" s="18" t="s">
        <v>113</v>
      </c>
      <c r="C72" s="19" t="s">
        <v>17</v>
      </c>
      <c r="D72" s="19" t="s">
        <v>111</v>
      </c>
      <c r="E72" s="19" t="s">
        <v>108</v>
      </c>
      <c r="F72" s="19"/>
      <c r="G72" s="22">
        <f t="shared" si="26"/>
        <v>72515.45</v>
      </c>
      <c r="H72" s="22">
        <f t="shared" si="26"/>
        <v>0</v>
      </c>
      <c r="I72" s="22">
        <f t="shared" si="26"/>
        <v>0</v>
      </c>
    </row>
    <row r="73" spans="1:9" ht="102">
      <c r="A73" s="12">
        <v>65</v>
      </c>
      <c r="B73" s="27" t="s">
        <v>114</v>
      </c>
      <c r="C73" s="23" t="s">
        <v>17</v>
      </c>
      <c r="D73" s="19" t="s">
        <v>111</v>
      </c>
      <c r="E73" s="23" t="s">
        <v>112</v>
      </c>
      <c r="F73" s="23"/>
      <c r="G73" s="22">
        <f t="shared" si="26"/>
        <v>72515.45</v>
      </c>
      <c r="H73" s="22">
        <f t="shared" si="26"/>
        <v>0</v>
      </c>
      <c r="I73" s="22">
        <f t="shared" si="26"/>
        <v>0</v>
      </c>
    </row>
    <row r="74" spans="1:9" ht="25.5">
      <c r="A74" s="12">
        <v>66</v>
      </c>
      <c r="B74" s="25" t="s">
        <v>36</v>
      </c>
      <c r="C74" s="23" t="s">
        <v>17</v>
      </c>
      <c r="D74" s="19" t="s">
        <v>111</v>
      </c>
      <c r="E74" s="23" t="s">
        <v>112</v>
      </c>
      <c r="F74" s="23" t="s">
        <v>37</v>
      </c>
      <c r="G74" s="22">
        <f>G75</f>
        <v>72515.45</v>
      </c>
      <c r="H74" s="22">
        <f>H75</f>
        <v>0</v>
      </c>
      <c r="I74" s="22">
        <f>I75</f>
        <v>0</v>
      </c>
    </row>
    <row r="75" spans="1:9" ht="38.25">
      <c r="A75" s="12">
        <v>67</v>
      </c>
      <c r="B75" s="25" t="s">
        <v>38</v>
      </c>
      <c r="C75" s="26" t="s">
        <v>17</v>
      </c>
      <c r="D75" s="19" t="s">
        <v>111</v>
      </c>
      <c r="E75" s="23" t="s">
        <v>112</v>
      </c>
      <c r="F75" s="26" t="s">
        <v>39</v>
      </c>
      <c r="G75" s="28">
        <v>72515.45</v>
      </c>
      <c r="H75" s="28">
        <v>0</v>
      </c>
      <c r="I75" s="28">
        <v>0</v>
      </c>
    </row>
    <row r="76" spans="1:9">
      <c r="A76" s="12">
        <v>68</v>
      </c>
      <c r="B76" s="15" t="s">
        <v>63</v>
      </c>
      <c r="C76" s="16" t="s">
        <v>17</v>
      </c>
      <c r="D76" s="16" t="s">
        <v>64</v>
      </c>
      <c r="E76" s="16"/>
      <c r="F76" s="16"/>
      <c r="G76" s="17">
        <f t="shared" ref="G76:I77" si="27">G77</f>
        <v>3745439.26</v>
      </c>
      <c r="H76" s="28">
        <f t="shared" si="27"/>
        <v>886200</v>
      </c>
      <c r="I76" s="28">
        <f t="shared" si="27"/>
        <v>895200</v>
      </c>
    </row>
    <row r="77" spans="1:9" ht="25.5">
      <c r="A77" s="12">
        <v>69</v>
      </c>
      <c r="B77" s="18" t="s">
        <v>57</v>
      </c>
      <c r="C77" s="19" t="s">
        <v>17</v>
      </c>
      <c r="D77" s="19" t="s">
        <v>64</v>
      </c>
      <c r="E77" s="19" t="s">
        <v>58</v>
      </c>
      <c r="F77" s="19"/>
      <c r="G77" s="20">
        <f t="shared" si="27"/>
        <v>3745439.26</v>
      </c>
      <c r="H77" s="20">
        <f t="shared" si="27"/>
        <v>886200</v>
      </c>
      <c r="I77" s="20">
        <f t="shared" si="27"/>
        <v>895200</v>
      </c>
    </row>
    <row r="78" spans="1:9" ht="25.5">
      <c r="A78" s="12">
        <v>70</v>
      </c>
      <c r="B78" s="18" t="s">
        <v>65</v>
      </c>
      <c r="C78" s="19" t="s">
        <v>17</v>
      </c>
      <c r="D78" s="19" t="s">
        <v>64</v>
      </c>
      <c r="E78" s="19" t="s">
        <v>66</v>
      </c>
      <c r="F78" s="19"/>
      <c r="G78" s="20">
        <f>+G79+G90+G82+G85</f>
        <v>3745439.26</v>
      </c>
      <c r="H78" s="22">
        <f t="shared" ref="H78:I78" si="28">+H79+H90</f>
        <v>886200</v>
      </c>
      <c r="I78" s="22">
        <f t="shared" si="28"/>
        <v>895200</v>
      </c>
    </row>
    <row r="79" spans="1:9" ht="81.75" customHeight="1">
      <c r="A79" s="12">
        <v>71</v>
      </c>
      <c r="B79" s="25" t="s">
        <v>67</v>
      </c>
      <c r="C79" s="23" t="s">
        <v>17</v>
      </c>
      <c r="D79" s="23" t="s">
        <v>64</v>
      </c>
      <c r="E79" s="23" t="s">
        <v>68</v>
      </c>
      <c r="F79" s="23"/>
      <c r="G79" s="24">
        <f>G80</f>
        <v>1576714.26</v>
      </c>
      <c r="H79" s="24">
        <f t="shared" ref="H79:I79" si="29">H80</f>
        <v>886200</v>
      </c>
      <c r="I79" s="24">
        <f t="shared" si="29"/>
        <v>895200</v>
      </c>
    </row>
    <row r="80" spans="1:9" ht="25.5">
      <c r="A80" s="12">
        <v>72</v>
      </c>
      <c r="B80" s="25" t="s">
        <v>36</v>
      </c>
      <c r="C80" s="23" t="s">
        <v>17</v>
      </c>
      <c r="D80" s="23" t="s">
        <v>64</v>
      </c>
      <c r="E80" s="23" t="s">
        <v>68</v>
      </c>
      <c r="F80" s="23" t="s">
        <v>37</v>
      </c>
      <c r="G80" s="24">
        <f>G81</f>
        <v>1576714.26</v>
      </c>
      <c r="H80" s="24">
        <f t="shared" ref="H80:I80" si="30">H81</f>
        <v>886200</v>
      </c>
      <c r="I80" s="24">
        <f t="shared" si="30"/>
        <v>895200</v>
      </c>
    </row>
    <row r="81" spans="1:9" ht="38.25">
      <c r="A81" s="12">
        <v>73</v>
      </c>
      <c r="B81" s="25" t="s">
        <v>38</v>
      </c>
      <c r="C81" s="26" t="s">
        <v>17</v>
      </c>
      <c r="D81" s="26" t="s">
        <v>64</v>
      </c>
      <c r="E81" s="26" t="s">
        <v>68</v>
      </c>
      <c r="F81" s="26" t="s">
        <v>39</v>
      </c>
      <c r="G81" s="35">
        <v>1576714.26</v>
      </c>
      <c r="H81" s="35">
        <v>886200</v>
      </c>
      <c r="I81" s="35">
        <v>895200</v>
      </c>
    </row>
    <row r="82" spans="1:9" ht="78" customHeight="1">
      <c r="A82" s="12">
        <v>74</v>
      </c>
      <c r="B82" s="47" t="s">
        <v>146</v>
      </c>
      <c r="C82" s="23" t="s">
        <v>17</v>
      </c>
      <c r="D82" s="23" t="s">
        <v>64</v>
      </c>
      <c r="E82" s="23" t="s">
        <v>147</v>
      </c>
      <c r="F82" s="23"/>
      <c r="G82" s="24">
        <f>G83</f>
        <v>55000</v>
      </c>
      <c r="H82" s="24">
        <f t="shared" ref="H82:I82" si="31">H83</f>
        <v>0</v>
      </c>
      <c r="I82" s="24">
        <f t="shared" si="31"/>
        <v>0</v>
      </c>
    </row>
    <row r="83" spans="1:9" ht="27.75" customHeight="1">
      <c r="A83" s="12">
        <v>75</v>
      </c>
      <c r="B83" s="25" t="s">
        <v>36</v>
      </c>
      <c r="C83" s="23" t="s">
        <v>17</v>
      </c>
      <c r="D83" s="23" t="s">
        <v>64</v>
      </c>
      <c r="E83" s="23" t="s">
        <v>147</v>
      </c>
      <c r="F83" s="23" t="s">
        <v>37</v>
      </c>
      <c r="G83" s="24">
        <f>G84</f>
        <v>55000</v>
      </c>
      <c r="H83" s="24">
        <f t="shared" ref="H83:I83" si="32">H84</f>
        <v>0</v>
      </c>
      <c r="I83" s="24">
        <f t="shared" si="32"/>
        <v>0</v>
      </c>
    </row>
    <row r="84" spans="1:9" ht="42.75" customHeight="1">
      <c r="A84" s="12">
        <v>76</v>
      </c>
      <c r="B84" s="25" t="s">
        <v>38</v>
      </c>
      <c r="C84" s="26" t="s">
        <v>17</v>
      </c>
      <c r="D84" s="26" t="s">
        <v>64</v>
      </c>
      <c r="E84" s="26" t="s">
        <v>147</v>
      </c>
      <c r="F84" s="26" t="s">
        <v>39</v>
      </c>
      <c r="G84" s="35">
        <v>55000</v>
      </c>
      <c r="H84" s="35">
        <v>0</v>
      </c>
      <c r="I84" s="35">
        <v>0</v>
      </c>
    </row>
    <row r="85" spans="1:9" ht="78" customHeight="1">
      <c r="A85" s="12">
        <v>77</v>
      </c>
      <c r="B85" s="46" t="s">
        <v>168</v>
      </c>
      <c r="C85" s="23" t="s">
        <v>17</v>
      </c>
      <c r="D85" s="23" t="s">
        <v>64</v>
      </c>
      <c r="E85" s="23" t="s">
        <v>169</v>
      </c>
      <c r="F85" s="26"/>
      <c r="G85" s="35">
        <f>G86</f>
        <v>79422</v>
      </c>
      <c r="H85" s="35">
        <f t="shared" ref="H85:I85" si="33">H86</f>
        <v>0</v>
      </c>
      <c r="I85" s="35">
        <f t="shared" si="33"/>
        <v>0</v>
      </c>
    </row>
    <row r="86" spans="1:9" ht="29.25" customHeight="1">
      <c r="A86" s="12">
        <v>78</v>
      </c>
      <c r="B86" s="25" t="s">
        <v>36</v>
      </c>
      <c r="C86" s="23" t="s">
        <v>17</v>
      </c>
      <c r="D86" s="23" t="s">
        <v>64</v>
      </c>
      <c r="E86" s="23" t="s">
        <v>169</v>
      </c>
      <c r="F86" s="23" t="s">
        <v>37</v>
      </c>
      <c r="G86" s="35">
        <f>G87</f>
        <v>79422</v>
      </c>
      <c r="H86" s="35">
        <f t="shared" ref="H86:I86" si="34">H87</f>
        <v>0</v>
      </c>
      <c r="I86" s="35">
        <f t="shared" si="34"/>
        <v>0</v>
      </c>
    </row>
    <row r="87" spans="1:9" ht="42.75" customHeight="1">
      <c r="A87" s="12">
        <v>79</v>
      </c>
      <c r="B87" s="25" t="s">
        <v>38</v>
      </c>
      <c r="C87" s="26" t="s">
        <v>17</v>
      </c>
      <c r="D87" s="26" t="s">
        <v>64</v>
      </c>
      <c r="E87" s="26" t="s">
        <v>169</v>
      </c>
      <c r="F87" s="26" t="s">
        <v>39</v>
      </c>
      <c r="G87" s="35">
        <v>79422</v>
      </c>
      <c r="H87" s="35">
        <v>0</v>
      </c>
      <c r="I87" s="35">
        <v>0</v>
      </c>
    </row>
    <row r="88" spans="1:9" ht="89.25">
      <c r="A88" s="12">
        <v>80</v>
      </c>
      <c r="B88" s="25" t="s">
        <v>136</v>
      </c>
      <c r="C88" s="19" t="s">
        <v>17</v>
      </c>
      <c r="D88" s="19" t="s">
        <v>64</v>
      </c>
      <c r="E88" s="19" t="s">
        <v>137</v>
      </c>
      <c r="F88" s="19"/>
      <c r="G88" s="24">
        <f>G89</f>
        <v>2034303</v>
      </c>
      <c r="H88" s="24">
        <f t="shared" ref="H88:I88" si="35">H89</f>
        <v>0</v>
      </c>
      <c r="I88" s="24">
        <f t="shared" si="35"/>
        <v>0</v>
      </c>
    </row>
    <row r="89" spans="1:9" ht="25.5">
      <c r="A89" s="12">
        <v>81</v>
      </c>
      <c r="B89" s="18" t="s">
        <v>36</v>
      </c>
      <c r="C89" s="19" t="s">
        <v>17</v>
      </c>
      <c r="D89" s="19" t="s">
        <v>64</v>
      </c>
      <c r="E89" s="19" t="s">
        <v>137</v>
      </c>
      <c r="F89" s="19" t="s">
        <v>37</v>
      </c>
      <c r="G89" s="24">
        <f>G90</f>
        <v>2034303</v>
      </c>
      <c r="H89" s="24">
        <f t="shared" ref="H89:I89" si="36">H90</f>
        <v>0</v>
      </c>
      <c r="I89" s="24">
        <f t="shared" si="36"/>
        <v>0</v>
      </c>
    </row>
    <row r="90" spans="1:9" ht="38.25">
      <c r="A90" s="12">
        <v>82</v>
      </c>
      <c r="B90" s="18" t="s">
        <v>38</v>
      </c>
      <c r="C90" s="16" t="s">
        <v>17</v>
      </c>
      <c r="D90" s="16" t="s">
        <v>64</v>
      </c>
      <c r="E90" s="16" t="s">
        <v>137</v>
      </c>
      <c r="F90" s="16" t="s">
        <v>39</v>
      </c>
      <c r="G90" s="35">
        <v>2034303</v>
      </c>
      <c r="H90" s="35">
        <v>0</v>
      </c>
      <c r="I90" s="35">
        <v>0</v>
      </c>
    </row>
    <row r="91" spans="1:9" ht="25.5">
      <c r="A91" s="12">
        <v>83</v>
      </c>
      <c r="B91" s="37" t="s">
        <v>138</v>
      </c>
      <c r="C91" s="38" t="s">
        <v>17</v>
      </c>
      <c r="D91" s="38" t="s">
        <v>139</v>
      </c>
      <c r="E91" s="38"/>
      <c r="F91" s="38"/>
      <c r="G91" s="24">
        <f>G92</f>
        <v>450808.24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57</v>
      </c>
      <c r="C92" s="40" t="s">
        <v>17</v>
      </c>
      <c r="D92" s="40" t="s">
        <v>139</v>
      </c>
      <c r="E92" s="40" t="s">
        <v>58</v>
      </c>
      <c r="F92" s="40"/>
      <c r="G92" s="24">
        <f>G93</f>
        <v>450808.24</v>
      </c>
      <c r="H92" s="24">
        <f t="shared" ref="H92:I92" si="38">H93</f>
        <v>0</v>
      </c>
      <c r="I92" s="24">
        <f t="shared" si="38"/>
        <v>0</v>
      </c>
    </row>
    <row r="93" spans="1:9" ht="25.5">
      <c r="A93" s="12">
        <v>85</v>
      </c>
      <c r="B93" s="39" t="s">
        <v>92</v>
      </c>
      <c r="C93" s="40" t="s">
        <v>17</v>
      </c>
      <c r="D93" s="40" t="s">
        <v>139</v>
      </c>
      <c r="E93" s="40" t="s">
        <v>93</v>
      </c>
      <c r="F93" s="40"/>
      <c r="G93" s="24">
        <f>G95+G99</f>
        <v>450808.24</v>
      </c>
      <c r="H93" s="24">
        <f t="shared" ref="H93:I93" si="39">H95</f>
        <v>0</v>
      </c>
      <c r="I93" s="24">
        <f t="shared" si="39"/>
        <v>0</v>
      </c>
    </row>
    <row r="94" spans="1:9" ht="89.25">
      <c r="A94" s="12">
        <v>86</v>
      </c>
      <c r="B94" s="39" t="s">
        <v>140</v>
      </c>
      <c r="C94" s="40" t="s">
        <v>17</v>
      </c>
      <c r="D94" s="40" t="s">
        <v>139</v>
      </c>
      <c r="E94" s="40" t="s">
        <v>141</v>
      </c>
      <c r="F94" s="40"/>
      <c r="G94" s="24">
        <f>G95</f>
        <v>21000</v>
      </c>
      <c r="H94" s="24">
        <f t="shared" ref="H94:I94" si="40">H95</f>
        <v>0</v>
      </c>
      <c r="I94" s="24">
        <f t="shared" si="40"/>
        <v>0</v>
      </c>
    </row>
    <row r="95" spans="1:9" ht="25.5">
      <c r="A95" s="12">
        <v>87</v>
      </c>
      <c r="B95" s="39" t="s">
        <v>36</v>
      </c>
      <c r="C95" s="40" t="s">
        <v>17</v>
      </c>
      <c r="D95" s="40" t="s">
        <v>139</v>
      </c>
      <c r="E95" s="40" t="s">
        <v>141</v>
      </c>
      <c r="F95" s="40" t="s">
        <v>37</v>
      </c>
      <c r="G95" s="24">
        <f>G96</f>
        <v>21000</v>
      </c>
      <c r="H95" s="24">
        <f t="shared" ref="H95:I95" si="41">H96</f>
        <v>0</v>
      </c>
      <c r="I95" s="24">
        <f t="shared" si="41"/>
        <v>0</v>
      </c>
    </row>
    <row r="96" spans="1:9" ht="38.25">
      <c r="A96" s="12">
        <v>88</v>
      </c>
      <c r="B96" s="39" t="s">
        <v>38</v>
      </c>
      <c r="C96" s="38" t="s">
        <v>17</v>
      </c>
      <c r="D96" s="38" t="s">
        <v>139</v>
      </c>
      <c r="E96" s="38" t="s">
        <v>141</v>
      </c>
      <c r="F96" s="38" t="s">
        <v>39</v>
      </c>
      <c r="G96" s="35">
        <v>21000</v>
      </c>
      <c r="H96" s="35">
        <v>0</v>
      </c>
      <c r="I96" s="35">
        <v>0</v>
      </c>
    </row>
    <row r="97" spans="1:9" ht="102">
      <c r="A97" s="12">
        <v>89</v>
      </c>
      <c r="B97" s="57" t="s">
        <v>170</v>
      </c>
      <c r="C97" s="40" t="s">
        <v>17</v>
      </c>
      <c r="D97" s="40" t="s">
        <v>139</v>
      </c>
      <c r="E97" s="58" t="s">
        <v>171</v>
      </c>
      <c r="F97" s="40"/>
      <c r="G97" s="24">
        <f>G98</f>
        <v>429808.24</v>
      </c>
      <c r="H97" s="24">
        <f t="shared" ref="H97:I97" si="42">H98</f>
        <v>0</v>
      </c>
      <c r="I97" s="24">
        <f t="shared" si="42"/>
        <v>0</v>
      </c>
    </row>
    <row r="98" spans="1:9" ht="25.5">
      <c r="A98" s="12">
        <v>90</v>
      </c>
      <c r="B98" s="39" t="s">
        <v>36</v>
      </c>
      <c r="C98" s="40" t="s">
        <v>17</v>
      </c>
      <c r="D98" s="40" t="s">
        <v>139</v>
      </c>
      <c r="E98" s="58" t="s">
        <v>171</v>
      </c>
      <c r="F98" s="40" t="s">
        <v>37</v>
      </c>
      <c r="G98" s="24">
        <f>G99</f>
        <v>429808.24</v>
      </c>
      <c r="H98" s="24">
        <f t="shared" ref="H98:I98" si="43">H99</f>
        <v>0</v>
      </c>
      <c r="I98" s="24">
        <f t="shared" si="43"/>
        <v>0</v>
      </c>
    </row>
    <row r="99" spans="1:9" ht="38.25">
      <c r="A99" s="12">
        <v>91</v>
      </c>
      <c r="B99" s="39" t="s">
        <v>38</v>
      </c>
      <c r="C99" s="38" t="s">
        <v>17</v>
      </c>
      <c r="D99" s="38" t="s">
        <v>139</v>
      </c>
      <c r="E99" s="59" t="s">
        <v>171</v>
      </c>
      <c r="F99" s="38" t="s">
        <v>39</v>
      </c>
      <c r="G99" s="35">
        <v>429808.24</v>
      </c>
      <c r="H99" s="35">
        <v>0</v>
      </c>
      <c r="I99" s="35">
        <v>0</v>
      </c>
    </row>
    <row r="100" spans="1:9">
      <c r="A100" s="12">
        <v>92</v>
      </c>
      <c r="B100" s="15" t="s">
        <v>69</v>
      </c>
      <c r="C100" s="16" t="s">
        <v>17</v>
      </c>
      <c r="D100" s="16" t="s">
        <v>70</v>
      </c>
      <c r="E100" s="16"/>
      <c r="F100" s="16"/>
      <c r="G100" s="17">
        <f>G107+G101</f>
        <v>6766370</v>
      </c>
      <c r="H100" s="28">
        <f t="shared" ref="H100:I100" si="44">H107+H101</f>
        <v>2210826</v>
      </c>
      <c r="I100" s="28">
        <f t="shared" si="44"/>
        <v>2048110</v>
      </c>
    </row>
    <row r="101" spans="1:9">
      <c r="A101" s="12">
        <v>93</v>
      </c>
      <c r="B101" s="15" t="s">
        <v>159</v>
      </c>
      <c r="C101" s="16" t="s">
        <v>17</v>
      </c>
      <c r="D101" s="16" t="s">
        <v>160</v>
      </c>
      <c r="E101" s="16"/>
      <c r="F101" s="16"/>
      <c r="G101" s="22">
        <f>G102</f>
        <v>2507329</v>
      </c>
      <c r="H101" s="22">
        <f t="shared" ref="H101:I101" si="45">H102</f>
        <v>0</v>
      </c>
      <c r="I101" s="22">
        <f t="shared" si="45"/>
        <v>0</v>
      </c>
    </row>
    <row r="102" spans="1:9">
      <c r="A102" s="12">
        <v>94</v>
      </c>
      <c r="B102" s="18" t="s">
        <v>22</v>
      </c>
      <c r="C102" s="19" t="s">
        <v>17</v>
      </c>
      <c r="D102" s="19" t="s">
        <v>160</v>
      </c>
      <c r="E102" s="19" t="s">
        <v>23</v>
      </c>
      <c r="F102" s="16"/>
      <c r="G102" s="22">
        <f>G103</f>
        <v>2507329</v>
      </c>
      <c r="H102" s="22">
        <f t="shared" ref="H102:I102" si="46">H103</f>
        <v>0</v>
      </c>
      <c r="I102" s="22">
        <f t="shared" si="46"/>
        <v>0</v>
      </c>
    </row>
    <row r="103" spans="1:9" ht="25.5">
      <c r="A103" s="12">
        <v>95</v>
      </c>
      <c r="B103" s="18" t="s">
        <v>44</v>
      </c>
      <c r="C103" s="19" t="s">
        <v>17</v>
      </c>
      <c r="D103" s="19" t="s">
        <v>160</v>
      </c>
      <c r="E103" s="19" t="s">
        <v>45</v>
      </c>
      <c r="F103" s="16"/>
      <c r="G103" s="22">
        <f>G104</f>
        <v>2507329</v>
      </c>
      <c r="H103" s="22">
        <f t="shared" ref="H103:I103" si="47">H104</f>
        <v>0</v>
      </c>
      <c r="I103" s="22">
        <f t="shared" si="47"/>
        <v>0</v>
      </c>
    </row>
    <row r="104" spans="1:9" ht="186" customHeight="1">
      <c r="A104" s="12">
        <v>96</v>
      </c>
      <c r="B104" s="48" t="s">
        <v>161</v>
      </c>
      <c r="C104" s="49" t="s">
        <v>17</v>
      </c>
      <c r="D104" s="49" t="s">
        <v>160</v>
      </c>
      <c r="E104" s="49" t="s">
        <v>162</v>
      </c>
      <c r="F104" s="50"/>
      <c r="G104" s="22">
        <f>G105</f>
        <v>2507329</v>
      </c>
      <c r="H104" s="22">
        <f t="shared" ref="H104:I104" si="48">H105</f>
        <v>0</v>
      </c>
      <c r="I104" s="22">
        <f t="shared" si="48"/>
        <v>0</v>
      </c>
    </row>
    <row r="105" spans="1:9">
      <c r="A105" s="12">
        <v>97</v>
      </c>
      <c r="B105" s="18" t="s">
        <v>96</v>
      </c>
      <c r="C105" s="19" t="s">
        <v>17</v>
      </c>
      <c r="D105" s="19" t="s">
        <v>160</v>
      </c>
      <c r="E105" s="49" t="s">
        <v>162</v>
      </c>
      <c r="F105" s="19" t="s">
        <v>97</v>
      </c>
      <c r="G105" s="22">
        <f>G106</f>
        <v>2507329</v>
      </c>
      <c r="H105" s="22">
        <f t="shared" ref="H105:I105" si="49">H106</f>
        <v>0</v>
      </c>
      <c r="I105" s="22">
        <f t="shared" si="49"/>
        <v>0</v>
      </c>
    </row>
    <row r="106" spans="1:9">
      <c r="A106" s="12">
        <v>98</v>
      </c>
      <c r="B106" s="18" t="s">
        <v>98</v>
      </c>
      <c r="C106" s="16" t="s">
        <v>17</v>
      </c>
      <c r="D106" s="16" t="s">
        <v>160</v>
      </c>
      <c r="E106" s="50" t="s">
        <v>162</v>
      </c>
      <c r="F106" s="16" t="s">
        <v>99</v>
      </c>
      <c r="G106" s="28">
        <v>2507329</v>
      </c>
      <c r="H106" s="28">
        <v>0</v>
      </c>
      <c r="I106" s="28">
        <v>0</v>
      </c>
    </row>
    <row r="107" spans="1:9">
      <c r="A107" s="12">
        <v>99</v>
      </c>
      <c r="B107" s="15" t="s">
        <v>71</v>
      </c>
      <c r="C107" s="16" t="s">
        <v>17</v>
      </c>
      <c r="D107" s="16" t="s">
        <v>72</v>
      </c>
      <c r="E107" s="16"/>
      <c r="F107" s="16"/>
      <c r="G107" s="17">
        <f t="shared" ref="G107:I108" si="50">G108</f>
        <v>4259041</v>
      </c>
      <c r="H107" s="17">
        <f t="shared" si="50"/>
        <v>2210826</v>
      </c>
      <c r="I107" s="17">
        <f t="shared" si="50"/>
        <v>2048110</v>
      </c>
    </row>
    <row r="108" spans="1:9" ht="25.5">
      <c r="A108" s="12">
        <v>100</v>
      </c>
      <c r="B108" s="18" t="s">
        <v>57</v>
      </c>
      <c r="C108" s="19" t="s">
        <v>17</v>
      </c>
      <c r="D108" s="19" t="s">
        <v>72</v>
      </c>
      <c r="E108" s="19" t="s">
        <v>58</v>
      </c>
      <c r="F108" s="19"/>
      <c r="G108" s="20">
        <f t="shared" si="50"/>
        <v>4259041</v>
      </c>
      <c r="H108" s="20">
        <f t="shared" si="50"/>
        <v>2210826</v>
      </c>
      <c r="I108" s="20">
        <f t="shared" si="50"/>
        <v>2048110</v>
      </c>
    </row>
    <row r="109" spans="1:9" ht="25.5">
      <c r="A109" s="12">
        <v>101</v>
      </c>
      <c r="B109" s="18" t="s">
        <v>65</v>
      </c>
      <c r="C109" s="19" t="s">
        <v>17</v>
      </c>
      <c r="D109" s="19" t="s">
        <v>72</v>
      </c>
      <c r="E109" s="19" t="s">
        <v>66</v>
      </c>
      <c r="F109" s="19"/>
      <c r="G109" s="20">
        <f>G110+G116+G113+G129+G126+G134+G137+G125</f>
        <v>4259041</v>
      </c>
      <c r="H109" s="22">
        <f>H110+H116+H113</f>
        <v>2210826</v>
      </c>
      <c r="I109" s="22">
        <f>I110+I116+I113</f>
        <v>2048110</v>
      </c>
    </row>
    <row r="110" spans="1:9" ht="63.75">
      <c r="A110" s="12">
        <v>102</v>
      </c>
      <c r="B110" s="18" t="s">
        <v>75</v>
      </c>
      <c r="C110" s="19" t="s">
        <v>17</v>
      </c>
      <c r="D110" s="19" t="s">
        <v>72</v>
      </c>
      <c r="E110" s="19" t="s">
        <v>76</v>
      </c>
      <c r="F110" s="19"/>
      <c r="G110" s="22">
        <f>+G111</f>
        <v>471701</v>
      </c>
      <c r="H110" s="22">
        <f t="shared" ref="H110:I110" si="51">+H111</f>
        <v>578678</v>
      </c>
      <c r="I110" s="22">
        <f t="shared" si="51"/>
        <v>423962</v>
      </c>
    </row>
    <row r="111" spans="1:9" ht="25.5">
      <c r="A111" s="12">
        <v>103</v>
      </c>
      <c r="B111" s="18" t="s">
        <v>36</v>
      </c>
      <c r="C111" s="19" t="s">
        <v>17</v>
      </c>
      <c r="D111" s="19" t="s">
        <v>72</v>
      </c>
      <c r="E111" s="19" t="s">
        <v>76</v>
      </c>
      <c r="F111" s="19" t="s">
        <v>37</v>
      </c>
      <c r="G111" s="20">
        <f>G112</f>
        <v>471701</v>
      </c>
      <c r="H111" s="22">
        <f t="shared" ref="H111:I111" si="52">H112</f>
        <v>578678</v>
      </c>
      <c r="I111" s="22">
        <f t="shared" si="52"/>
        <v>423962</v>
      </c>
    </row>
    <row r="112" spans="1:9" ht="38.25">
      <c r="A112" s="12">
        <v>104</v>
      </c>
      <c r="B112" s="18" t="s">
        <v>38</v>
      </c>
      <c r="C112" s="16" t="s">
        <v>17</v>
      </c>
      <c r="D112" s="16" t="s">
        <v>72</v>
      </c>
      <c r="E112" s="16" t="s">
        <v>76</v>
      </c>
      <c r="F112" s="16" t="s">
        <v>39</v>
      </c>
      <c r="G112" s="17">
        <v>471701</v>
      </c>
      <c r="H112" s="17">
        <v>578678</v>
      </c>
      <c r="I112" s="17">
        <v>423962</v>
      </c>
    </row>
    <row r="113" spans="1:9" ht="76.5">
      <c r="A113" s="12">
        <v>105</v>
      </c>
      <c r="B113" s="18" t="s">
        <v>126</v>
      </c>
      <c r="C113" s="19" t="s">
        <v>17</v>
      </c>
      <c r="D113" s="19" t="s">
        <v>72</v>
      </c>
      <c r="E113" s="19" t="s">
        <v>104</v>
      </c>
      <c r="F113" s="19"/>
      <c r="G113" s="22">
        <f>G114</f>
        <v>185708</v>
      </c>
      <c r="H113" s="22">
        <f t="shared" ref="H113:I113" si="53">H114</f>
        <v>8000</v>
      </c>
      <c r="I113" s="22">
        <f t="shared" si="53"/>
        <v>0</v>
      </c>
    </row>
    <row r="114" spans="1:9" ht="25.5">
      <c r="A114" s="12">
        <v>106</v>
      </c>
      <c r="B114" s="18" t="s">
        <v>36</v>
      </c>
      <c r="C114" s="19" t="s">
        <v>17</v>
      </c>
      <c r="D114" s="19" t="s">
        <v>72</v>
      </c>
      <c r="E114" s="19" t="s">
        <v>104</v>
      </c>
      <c r="F114" s="19" t="s">
        <v>37</v>
      </c>
      <c r="G114" s="22">
        <f>G115</f>
        <v>185708</v>
      </c>
      <c r="H114" s="22">
        <f t="shared" ref="H114:I114" si="54">H115</f>
        <v>8000</v>
      </c>
      <c r="I114" s="22">
        <f t="shared" si="54"/>
        <v>0</v>
      </c>
    </row>
    <row r="115" spans="1:9" ht="38.25">
      <c r="A115" s="12">
        <v>107</v>
      </c>
      <c r="B115" s="18" t="s">
        <v>38</v>
      </c>
      <c r="C115" s="16" t="s">
        <v>17</v>
      </c>
      <c r="D115" s="16" t="s">
        <v>72</v>
      </c>
      <c r="E115" s="16" t="s">
        <v>104</v>
      </c>
      <c r="F115" s="16" t="s">
        <v>39</v>
      </c>
      <c r="G115" s="28">
        <v>185708</v>
      </c>
      <c r="H115" s="28">
        <v>8000</v>
      </c>
      <c r="I115" s="28">
        <v>0</v>
      </c>
    </row>
    <row r="116" spans="1:9" ht="63.75">
      <c r="A116" s="12">
        <v>108</v>
      </c>
      <c r="B116" s="18" t="s">
        <v>127</v>
      </c>
      <c r="C116" s="19" t="s">
        <v>17</v>
      </c>
      <c r="D116" s="19" t="s">
        <v>72</v>
      </c>
      <c r="E116" s="19" t="s">
        <v>77</v>
      </c>
      <c r="F116" s="19"/>
      <c r="G116" s="20">
        <f>G121+G117+G120</f>
        <v>2356632</v>
      </c>
      <c r="H116" s="22">
        <f t="shared" ref="H116:I116" si="55">H121+H117</f>
        <v>1624148</v>
      </c>
      <c r="I116" s="22">
        <f t="shared" si="55"/>
        <v>1624148</v>
      </c>
    </row>
    <row r="117" spans="1:9" ht="76.5">
      <c r="A117" s="12">
        <v>109</v>
      </c>
      <c r="B117" s="18" t="s">
        <v>28</v>
      </c>
      <c r="C117" s="19" t="s">
        <v>17</v>
      </c>
      <c r="D117" s="19" t="s">
        <v>72</v>
      </c>
      <c r="E117" s="19" t="s">
        <v>77</v>
      </c>
      <c r="F117" s="19" t="s">
        <v>29</v>
      </c>
      <c r="G117" s="22">
        <f>G118</f>
        <v>2305632</v>
      </c>
      <c r="H117" s="22">
        <f t="shared" ref="H117:I117" si="56">H118</f>
        <v>1624148</v>
      </c>
      <c r="I117" s="22">
        <f t="shared" si="56"/>
        <v>1624148</v>
      </c>
    </row>
    <row r="118" spans="1:9" ht="25.5">
      <c r="A118" s="12">
        <v>110</v>
      </c>
      <c r="B118" s="18" t="s">
        <v>73</v>
      </c>
      <c r="C118" s="16" t="s">
        <v>17</v>
      </c>
      <c r="D118" s="16" t="s">
        <v>72</v>
      </c>
      <c r="E118" s="16" t="s">
        <v>77</v>
      </c>
      <c r="F118" s="16" t="s">
        <v>74</v>
      </c>
      <c r="G118" s="28">
        <v>2305632</v>
      </c>
      <c r="H118" s="28">
        <v>1624148</v>
      </c>
      <c r="I118" s="28">
        <v>1624148</v>
      </c>
    </row>
    <row r="119" spans="1:9" ht="25.5">
      <c r="A119" s="12">
        <v>111</v>
      </c>
      <c r="B119" s="18" t="s">
        <v>36</v>
      </c>
      <c r="C119" s="19" t="s">
        <v>17</v>
      </c>
      <c r="D119" s="19" t="s">
        <v>72</v>
      </c>
      <c r="E119" s="19" t="s">
        <v>77</v>
      </c>
      <c r="F119" s="19" t="s">
        <v>37</v>
      </c>
      <c r="G119" s="22">
        <f>G120</f>
        <v>50000</v>
      </c>
      <c r="H119" s="22">
        <f t="shared" ref="H119:I119" si="57">H120</f>
        <v>0</v>
      </c>
      <c r="I119" s="22">
        <f t="shared" si="57"/>
        <v>0</v>
      </c>
    </row>
    <row r="120" spans="1:9" ht="38.25">
      <c r="A120" s="12">
        <v>112</v>
      </c>
      <c r="B120" s="18" t="s">
        <v>38</v>
      </c>
      <c r="C120" s="16" t="s">
        <v>17</v>
      </c>
      <c r="D120" s="16" t="s">
        <v>72</v>
      </c>
      <c r="E120" s="16" t="s">
        <v>77</v>
      </c>
      <c r="F120" s="16" t="s">
        <v>39</v>
      </c>
      <c r="G120" s="28">
        <v>50000</v>
      </c>
      <c r="H120" s="28">
        <v>0</v>
      </c>
      <c r="I120" s="28">
        <v>0</v>
      </c>
    </row>
    <row r="121" spans="1:9">
      <c r="A121" s="12">
        <v>113</v>
      </c>
      <c r="B121" s="18" t="s">
        <v>40</v>
      </c>
      <c r="C121" s="19" t="s">
        <v>17</v>
      </c>
      <c r="D121" s="19" t="s">
        <v>72</v>
      </c>
      <c r="E121" s="19" t="s">
        <v>77</v>
      </c>
      <c r="F121" s="19" t="s">
        <v>41</v>
      </c>
      <c r="G121" s="20">
        <f>G122</f>
        <v>1000</v>
      </c>
      <c r="H121" s="20">
        <f>H122</f>
        <v>0</v>
      </c>
      <c r="I121" s="20">
        <f>I122</f>
        <v>0</v>
      </c>
    </row>
    <row r="122" spans="1:9">
      <c r="A122" s="12">
        <v>114</v>
      </c>
      <c r="B122" s="18" t="s">
        <v>46</v>
      </c>
      <c r="C122" s="16" t="s">
        <v>17</v>
      </c>
      <c r="D122" s="16" t="s">
        <v>72</v>
      </c>
      <c r="E122" s="16" t="s">
        <v>77</v>
      </c>
      <c r="F122" s="16" t="s">
        <v>47</v>
      </c>
      <c r="G122" s="28">
        <v>1000</v>
      </c>
      <c r="H122" s="28">
        <v>0</v>
      </c>
      <c r="I122" s="28">
        <v>0</v>
      </c>
    </row>
    <row r="123" spans="1:9" ht="76.5">
      <c r="A123" s="12">
        <v>115</v>
      </c>
      <c r="B123" s="18" t="s">
        <v>126</v>
      </c>
      <c r="C123" s="19" t="s">
        <v>17</v>
      </c>
      <c r="D123" s="19" t="s">
        <v>72</v>
      </c>
      <c r="E123" s="19" t="s">
        <v>167</v>
      </c>
      <c r="F123" s="19"/>
      <c r="G123" s="22">
        <f>G124</f>
        <v>30000</v>
      </c>
      <c r="H123" s="22">
        <f t="shared" ref="H123:I123" si="58">H124</f>
        <v>0</v>
      </c>
      <c r="I123" s="22">
        <f t="shared" si="58"/>
        <v>0</v>
      </c>
    </row>
    <row r="124" spans="1:9" ht="25.5">
      <c r="A124" s="12">
        <v>116</v>
      </c>
      <c r="B124" s="18" t="s">
        <v>36</v>
      </c>
      <c r="C124" s="19" t="s">
        <v>17</v>
      </c>
      <c r="D124" s="19" t="s">
        <v>72</v>
      </c>
      <c r="E124" s="19" t="s">
        <v>167</v>
      </c>
      <c r="F124" s="19" t="s">
        <v>37</v>
      </c>
      <c r="G124" s="22">
        <f>G125</f>
        <v>30000</v>
      </c>
      <c r="H124" s="22">
        <f t="shared" ref="H124:I124" si="59">H125</f>
        <v>0</v>
      </c>
      <c r="I124" s="22">
        <f t="shared" si="59"/>
        <v>0</v>
      </c>
    </row>
    <row r="125" spans="1:9" ht="38.25">
      <c r="A125" s="12">
        <v>117</v>
      </c>
      <c r="B125" s="18" t="s">
        <v>38</v>
      </c>
      <c r="C125" s="16" t="s">
        <v>17</v>
      </c>
      <c r="D125" s="16" t="s">
        <v>72</v>
      </c>
      <c r="E125" s="16" t="s">
        <v>167</v>
      </c>
      <c r="F125" s="16" t="s">
        <v>39</v>
      </c>
      <c r="G125" s="28">
        <v>30000</v>
      </c>
      <c r="H125" s="28">
        <v>0</v>
      </c>
      <c r="I125" s="28">
        <v>0</v>
      </c>
    </row>
    <row r="126" spans="1:9" ht="69" customHeight="1">
      <c r="A126" s="12">
        <v>118</v>
      </c>
      <c r="B126" s="46" t="s">
        <v>150</v>
      </c>
      <c r="C126" s="19" t="s">
        <v>17</v>
      </c>
      <c r="D126" s="19" t="s">
        <v>72</v>
      </c>
      <c r="E126" s="19" t="s">
        <v>151</v>
      </c>
      <c r="F126" s="19"/>
      <c r="G126" s="22">
        <f>G127</f>
        <v>39000</v>
      </c>
      <c r="H126" s="22">
        <f t="shared" ref="H126:I126" si="60">H127</f>
        <v>0</v>
      </c>
      <c r="I126" s="22">
        <f t="shared" si="60"/>
        <v>0</v>
      </c>
    </row>
    <row r="127" spans="1:9" ht="25.5">
      <c r="A127" s="12">
        <v>119</v>
      </c>
      <c r="B127" s="18" t="s">
        <v>36</v>
      </c>
      <c r="C127" s="19" t="s">
        <v>17</v>
      </c>
      <c r="D127" s="19" t="s">
        <v>72</v>
      </c>
      <c r="E127" s="19" t="s">
        <v>151</v>
      </c>
      <c r="F127" s="19" t="s">
        <v>37</v>
      </c>
      <c r="G127" s="22">
        <f>G128</f>
        <v>39000</v>
      </c>
      <c r="H127" s="22">
        <f t="shared" ref="H127:I127" si="61">H128</f>
        <v>0</v>
      </c>
      <c r="I127" s="22">
        <f t="shared" si="61"/>
        <v>0</v>
      </c>
    </row>
    <row r="128" spans="1:9" ht="38.25">
      <c r="A128" s="12">
        <v>120</v>
      </c>
      <c r="B128" s="18" t="s">
        <v>38</v>
      </c>
      <c r="C128" s="19" t="s">
        <v>17</v>
      </c>
      <c r="D128" s="19" t="s">
        <v>72</v>
      </c>
      <c r="E128" s="19" t="s">
        <v>151</v>
      </c>
      <c r="F128" s="16" t="s">
        <v>39</v>
      </c>
      <c r="G128" s="28">
        <v>39000</v>
      </c>
      <c r="H128" s="28">
        <v>0</v>
      </c>
      <c r="I128" s="28">
        <v>0</v>
      </c>
    </row>
    <row r="129" spans="1:9" ht="76.5">
      <c r="A129" s="12">
        <v>121</v>
      </c>
      <c r="B129" s="18" t="s">
        <v>148</v>
      </c>
      <c r="C129" s="19" t="s">
        <v>17</v>
      </c>
      <c r="D129" s="19" t="s">
        <v>72</v>
      </c>
      <c r="E129" s="19" t="s">
        <v>149</v>
      </c>
      <c r="F129" s="19"/>
      <c r="G129" s="22">
        <f>G130</f>
        <v>1056000</v>
      </c>
      <c r="H129" s="22">
        <f t="shared" ref="H129:I129" si="62">H130</f>
        <v>0</v>
      </c>
      <c r="I129" s="22">
        <f t="shared" si="62"/>
        <v>0</v>
      </c>
    </row>
    <row r="130" spans="1:9" ht="25.5">
      <c r="A130" s="12">
        <v>122</v>
      </c>
      <c r="B130" s="18" t="s">
        <v>36</v>
      </c>
      <c r="C130" s="19" t="s">
        <v>17</v>
      </c>
      <c r="D130" s="19" t="s">
        <v>72</v>
      </c>
      <c r="E130" s="19" t="s">
        <v>149</v>
      </c>
      <c r="F130" s="19" t="s">
        <v>37</v>
      </c>
      <c r="G130" s="22">
        <f>G131</f>
        <v>1056000</v>
      </c>
      <c r="H130" s="22">
        <f t="shared" ref="H130:I130" si="63">H131</f>
        <v>0</v>
      </c>
      <c r="I130" s="22">
        <f t="shared" si="63"/>
        <v>0</v>
      </c>
    </row>
    <row r="131" spans="1:9" ht="37.5" customHeight="1">
      <c r="A131" s="12">
        <v>123</v>
      </c>
      <c r="B131" s="18" t="s">
        <v>38</v>
      </c>
      <c r="C131" s="16" t="s">
        <v>17</v>
      </c>
      <c r="D131" s="16" t="s">
        <v>72</v>
      </c>
      <c r="E131" s="16" t="s">
        <v>149</v>
      </c>
      <c r="F131" s="16" t="s">
        <v>39</v>
      </c>
      <c r="G131" s="28">
        <v>1056000</v>
      </c>
      <c r="H131" s="28">
        <v>0</v>
      </c>
      <c r="I131" s="28">
        <v>0</v>
      </c>
    </row>
    <row r="132" spans="1:9" ht="92.25" customHeight="1">
      <c r="A132" s="12">
        <v>124</v>
      </c>
      <c r="B132" s="18" t="s">
        <v>163</v>
      </c>
      <c r="C132" s="19" t="s">
        <v>17</v>
      </c>
      <c r="D132" s="19" t="s">
        <v>72</v>
      </c>
      <c r="E132" s="19" t="s">
        <v>164</v>
      </c>
      <c r="F132" s="19"/>
      <c r="G132" s="22">
        <f>G133</f>
        <v>80000</v>
      </c>
      <c r="H132" s="22">
        <f t="shared" ref="H132:I132" si="64">H133</f>
        <v>0</v>
      </c>
      <c r="I132" s="22">
        <f t="shared" si="64"/>
        <v>0</v>
      </c>
    </row>
    <row r="133" spans="1:9" ht="37.5" customHeight="1">
      <c r="A133" s="12">
        <v>125</v>
      </c>
      <c r="B133" s="18" t="s">
        <v>36</v>
      </c>
      <c r="C133" s="19" t="s">
        <v>17</v>
      </c>
      <c r="D133" s="19" t="s">
        <v>72</v>
      </c>
      <c r="E133" s="19" t="s">
        <v>164</v>
      </c>
      <c r="F133" s="19" t="s">
        <v>37</v>
      </c>
      <c r="G133" s="22">
        <f>G134</f>
        <v>80000</v>
      </c>
      <c r="H133" s="22">
        <f t="shared" ref="H133:I133" si="65">H134</f>
        <v>0</v>
      </c>
      <c r="I133" s="22">
        <f t="shared" si="65"/>
        <v>0</v>
      </c>
    </row>
    <row r="134" spans="1:9" ht="37.5" customHeight="1">
      <c r="A134" s="12">
        <v>126</v>
      </c>
      <c r="B134" s="18" t="s">
        <v>38</v>
      </c>
      <c r="C134" s="19" t="s">
        <v>17</v>
      </c>
      <c r="D134" s="16" t="s">
        <v>72</v>
      </c>
      <c r="E134" s="16" t="s">
        <v>164</v>
      </c>
      <c r="F134" s="16" t="s">
        <v>39</v>
      </c>
      <c r="G134" s="28">
        <v>80000</v>
      </c>
      <c r="H134" s="28">
        <v>0</v>
      </c>
      <c r="I134" s="28">
        <v>0</v>
      </c>
    </row>
    <row r="135" spans="1:9" ht="37.5" customHeight="1">
      <c r="A135" s="12">
        <v>127</v>
      </c>
      <c r="B135" s="18" t="s">
        <v>165</v>
      </c>
      <c r="C135" s="19" t="s">
        <v>17</v>
      </c>
      <c r="D135" s="19" t="s">
        <v>72</v>
      </c>
      <c r="E135" s="19" t="s">
        <v>166</v>
      </c>
      <c r="F135" s="19"/>
      <c r="G135" s="22">
        <f>G136</f>
        <v>40000</v>
      </c>
      <c r="H135" s="22">
        <f t="shared" ref="H135:I135" si="66">H136</f>
        <v>0</v>
      </c>
      <c r="I135" s="22">
        <f t="shared" si="66"/>
        <v>0</v>
      </c>
    </row>
    <row r="136" spans="1:9" ht="37.5" customHeight="1">
      <c r="A136" s="12">
        <v>128</v>
      </c>
      <c r="B136" s="18" t="s">
        <v>36</v>
      </c>
      <c r="C136" s="19" t="s">
        <v>17</v>
      </c>
      <c r="D136" s="19" t="s">
        <v>72</v>
      </c>
      <c r="E136" s="19" t="s">
        <v>166</v>
      </c>
      <c r="F136" s="19" t="s">
        <v>37</v>
      </c>
      <c r="G136" s="22">
        <f>G137</f>
        <v>40000</v>
      </c>
      <c r="H136" s="22">
        <f t="shared" ref="H136:I136" si="67">H137</f>
        <v>0</v>
      </c>
      <c r="I136" s="22">
        <f t="shared" si="67"/>
        <v>0</v>
      </c>
    </row>
    <row r="137" spans="1:9" ht="37.5" customHeight="1">
      <c r="A137" s="12">
        <v>129</v>
      </c>
      <c r="B137" s="18" t="s">
        <v>38</v>
      </c>
      <c r="C137" s="19" t="s">
        <v>17</v>
      </c>
      <c r="D137" s="16" t="s">
        <v>72</v>
      </c>
      <c r="E137" s="16" t="s">
        <v>166</v>
      </c>
      <c r="F137" s="16" t="s">
        <v>39</v>
      </c>
      <c r="G137" s="28">
        <v>40000</v>
      </c>
      <c r="H137" s="28">
        <v>0</v>
      </c>
      <c r="I137" s="28">
        <v>0</v>
      </c>
    </row>
    <row r="138" spans="1:9" ht="21" customHeight="1">
      <c r="A138" s="12">
        <v>130</v>
      </c>
      <c r="B138" s="15" t="s">
        <v>152</v>
      </c>
      <c r="C138" s="16" t="s">
        <v>17</v>
      </c>
      <c r="D138" s="16" t="s">
        <v>153</v>
      </c>
      <c r="E138" s="16"/>
      <c r="F138" s="16"/>
      <c r="G138" s="28">
        <f>G139</f>
        <v>20000</v>
      </c>
      <c r="H138" s="28">
        <f t="shared" ref="H138:I143" si="68">H139</f>
        <v>0</v>
      </c>
      <c r="I138" s="28">
        <f t="shared" si="68"/>
        <v>0</v>
      </c>
    </row>
    <row r="139" spans="1:9" ht="16.5" customHeight="1">
      <c r="A139" s="12">
        <v>131</v>
      </c>
      <c r="B139" s="18" t="s">
        <v>154</v>
      </c>
      <c r="C139" s="19" t="s">
        <v>17</v>
      </c>
      <c r="D139" s="19" t="s">
        <v>155</v>
      </c>
      <c r="E139" s="19"/>
      <c r="F139" s="19"/>
      <c r="G139" s="22">
        <f t="shared" ref="G139:G143" si="69">G140</f>
        <v>20000</v>
      </c>
      <c r="H139" s="22">
        <f t="shared" si="68"/>
        <v>0</v>
      </c>
      <c r="I139" s="22">
        <f t="shared" si="68"/>
        <v>0</v>
      </c>
    </row>
    <row r="140" spans="1:9" ht="27.75" customHeight="1">
      <c r="A140" s="12">
        <v>132</v>
      </c>
      <c r="B140" s="18" t="s">
        <v>57</v>
      </c>
      <c r="C140" s="19" t="s">
        <v>17</v>
      </c>
      <c r="D140" s="19" t="s">
        <v>155</v>
      </c>
      <c r="E140" s="19" t="s">
        <v>58</v>
      </c>
      <c r="F140" s="19"/>
      <c r="G140" s="22">
        <f t="shared" si="69"/>
        <v>20000</v>
      </c>
      <c r="H140" s="22">
        <f t="shared" si="68"/>
        <v>0</v>
      </c>
      <c r="I140" s="22">
        <f t="shared" si="68"/>
        <v>0</v>
      </c>
    </row>
    <row r="141" spans="1:9" ht="30.75" customHeight="1">
      <c r="A141" s="12">
        <v>133</v>
      </c>
      <c r="B141" s="18" t="s">
        <v>78</v>
      </c>
      <c r="C141" s="19" t="s">
        <v>17</v>
      </c>
      <c r="D141" s="19" t="s">
        <v>155</v>
      </c>
      <c r="E141" s="19" t="s">
        <v>79</v>
      </c>
      <c r="F141" s="19"/>
      <c r="G141" s="22">
        <f t="shared" si="69"/>
        <v>20000</v>
      </c>
      <c r="H141" s="22">
        <f t="shared" si="68"/>
        <v>0</v>
      </c>
      <c r="I141" s="22">
        <f t="shared" si="68"/>
        <v>0</v>
      </c>
    </row>
    <row r="142" spans="1:9" ht="37.5" customHeight="1">
      <c r="A142" s="12">
        <v>134</v>
      </c>
      <c r="B142" s="18" t="s">
        <v>156</v>
      </c>
      <c r="C142" s="19" t="s">
        <v>17</v>
      </c>
      <c r="D142" s="19" t="s">
        <v>155</v>
      </c>
      <c r="E142" s="19" t="s">
        <v>157</v>
      </c>
      <c r="F142" s="19"/>
      <c r="G142" s="22">
        <f t="shared" si="69"/>
        <v>20000</v>
      </c>
      <c r="H142" s="22">
        <f t="shared" si="68"/>
        <v>0</v>
      </c>
      <c r="I142" s="22">
        <f t="shared" si="68"/>
        <v>0</v>
      </c>
    </row>
    <row r="143" spans="1:9" ht="37.5" customHeight="1">
      <c r="A143" s="12">
        <v>135</v>
      </c>
      <c r="B143" s="18" t="s">
        <v>36</v>
      </c>
      <c r="C143" s="19" t="s">
        <v>17</v>
      </c>
      <c r="D143" s="19" t="s">
        <v>155</v>
      </c>
      <c r="E143" s="19" t="s">
        <v>157</v>
      </c>
      <c r="F143" s="19" t="s">
        <v>37</v>
      </c>
      <c r="G143" s="22">
        <f t="shared" si="69"/>
        <v>20000</v>
      </c>
      <c r="H143" s="22">
        <f t="shared" si="68"/>
        <v>0</v>
      </c>
      <c r="I143" s="22">
        <f t="shared" si="68"/>
        <v>0</v>
      </c>
    </row>
    <row r="144" spans="1:9" ht="37.5" customHeight="1">
      <c r="A144" s="12">
        <v>136</v>
      </c>
      <c r="B144" s="18" t="s">
        <v>38</v>
      </c>
      <c r="C144" s="16" t="s">
        <v>17</v>
      </c>
      <c r="D144" s="16" t="s">
        <v>155</v>
      </c>
      <c r="E144" s="16" t="s">
        <v>157</v>
      </c>
      <c r="F144" s="16" t="s">
        <v>39</v>
      </c>
      <c r="G144" s="28">
        <v>20000</v>
      </c>
      <c r="H144" s="28">
        <v>0</v>
      </c>
      <c r="I144" s="28">
        <v>0</v>
      </c>
    </row>
    <row r="145" spans="1:9" ht="20.25" customHeight="1">
      <c r="A145" s="12">
        <v>137</v>
      </c>
      <c r="B145" s="15" t="s">
        <v>80</v>
      </c>
      <c r="C145" s="16" t="s">
        <v>17</v>
      </c>
      <c r="D145" s="16" t="s">
        <v>81</v>
      </c>
      <c r="E145" s="16"/>
      <c r="F145" s="16"/>
      <c r="G145" s="28">
        <f t="shared" ref="G145:I150" si="70">G146</f>
        <v>60000</v>
      </c>
      <c r="H145" s="28">
        <f t="shared" si="70"/>
        <v>60000</v>
      </c>
      <c r="I145" s="28">
        <f t="shared" si="70"/>
        <v>60000</v>
      </c>
    </row>
    <row r="146" spans="1:9" ht="18.75" customHeight="1">
      <c r="A146" s="12">
        <v>138</v>
      </c>
      <c r="B146" s="18" t="s">
        <v>82</v>
      </c>
      <c r="C146" s="19" t="s">
        <v>17</v>
      </c>
      <c r="D146" s="19" t="s">
        <v>83</v>
      </c>
      <c r="E146" s="19"/>
      <c r="F146" s="19"/>
      <c r="G146" s="22">
        <f t="shared" si="70"/>
        <v>60000</v>
      </c>
      <c r="H146" s="22">
        <f t="shared" si="70"/>
        <v>60000</v>
      </c>
      <c r="I146" s="22">
        <f t="shared" si="70"/>
        <v>60000</v>
      </c>
    </row>
    <row r="147" spans="1:9" ht="28.5" customHeight="1">
      <c r="A147" s="12">
        <v>139</v>
      </c>
      <c r="B147" s="18" t="s">
        <v>57</v>
      </c>
      <c r="C147" s="19" t="s">
        <v>17</v>
      </c>
      <c r="D147" s="19" t="s">
        <v>83</v>
      </c>
      <c r="E147" s="19" t="s">
        <v>58</v>
      </c>
      <c r="F147" s="19"/>
      <c r="G147" s="22">
        <f t="shared" si="70"/>
        <v>60000</v>
      </c>
      <c r="H147" s="22">
        <f t="shared" si="70"/>
        <v>60000</v>
      </c>
      <c r="I147" s="22">
        <f t="shared" si="70"/>
        <v>60000</v>
      </c>
    </row>
    <row r="148" spans="1:9" ht="28.5" customHeight="1">
      <c r="A148" s="12">
        <v>140</v>
      </c>
      <c r="B148" s="18" t="s">
        <v>78</v>
      </c>
      <c r="C148" s="19" t="s">
        <v>17</v>
      </c>
      <c r="D148" s="19" t="s">
        <v>83</v>
      </c>
      <c r="E148" s="19" t="s">
        <v>79</v>
      </c>
      <c r="F148" s="19"/>
      <c r="G148" s="22">
        <f t="shared" si="70"/>
        <v>60000</v>
      </c>
      <c r="H148" s="22">
        <f t="shared" si="70"/>
        <v>60000</v>
      </c>
      <c r="I148" s="22">
        <f t="shared" si="70"/>
        <v>60000</v>
      </c>
    </row>
    <row r="149" spans="1:9" ht="37.5" customHeight="1">
      <c r="A149" s="12">
        <v>141</v>
      </c>
      <c r="B149" s="18" t="s">
        <v>84</v>
      </c>
      <c r="C149" s="19" t="s">
        <v>17</v>
      </c>
      <c r="D149" s="19" t="s">
        <v>83</v>
      </c>
      <c r="E149" s="19" t="s">
        <v>85</v>
      </c>
      <c r="F149" s="19"/>
      <c r="G149" s="22">
        <f t="shared" si="70"/>
        <v>60000</v>
      </c>
      <c r="H149" s="22">
        <f t="shared" si="70"/>
        <v>60000</v>
      </c>
      <c r="I149" s="22">
        <f t="shared" si="70"/>
        <v>60000</v>
      </c>
    </row>
    <row r="150" spans="1:9" ht="28.5" customHeight="1">
      <c r="A150" s="12">
        <v>142</v>
      </c>
      <c r="B150" s="18" t="s">
        <v>59</v>
      </c>
      <c r="C150" s="19" t="s">
        <v>17</v>
      </c>
      <c r="D150" s="19" t="s">
        <v>83</v>
      </c>
      <c r="E150" s="19" t="s">
        <v>85</v>
      </c>
      <c r="F150" s="19" t="s">
        <v>60</v>
      </c>
      <c r="G150" s="22">
        <f t="shared" si="70"/>
        <v>60000</v>
      </c>
      <c r="H150" s="22">
        <f t="shared" si="70"/>
        <v>60000</v>
      </c>
      <c r="I150" s="22">
        <f t="shared" si="70"/>
        <v>60000</v>
      </c>
    </row>
    <row r="151" spans="1:9" ht="29.25" customHeight="1">
      <c r="A151" s="12">
        <v>143</v>
      </c>
      <c r="B151" s="18" t="s">
        <v>86</v>
      </c>
      <c r="C151" s="16" t="s">
        <v>17</v>
      </c>
      <c r="D151" s="16" t="s">
        <v>83</v>
      </c>
      <c r="E151" s="16" t="s">
        <v>85</v>
      </c>
      <c r="F151" s="16" t="s">
        <v>87</v>
      </c>
      <c r="G151" s="28">
        <v>60000</v>
      </c>
      <c r="H151" s="28">
        <v>60000</v>
      </c>
      <c r="I151" s="28">
        <v>60000</v>
      </c>
    </row>
    <row r="152" spans="1:9" ht="38.25">
      <c r="A152" s="12">
        <v>144</v>
      </c>
      <c r="B152" s="15" t="s">
        <v>88</v>
      </c>
      <c r="C152" s="16" t="s">
        <v>17</v>
      </c>
      <c r="D152" s="16" t="s">
        <v>89</v>
      </c>
      <c r="E152" s="16"/>
      <c r="F152" s="16"/>
      <c r="G152" s="17">
        <f t="shared" ref="G152:I157" si="71">G153</f>
        <v>1191045</v>
      </c>
      <c r="H152" s="17">
        <f t="shared" si="71"/>
        <v>1191045</v>
      </c>
      <c r="I152" s="17">
        <f t="shared" si="71"/>
        <v>1191045</v>
      </c>
    </row>
    <row r="153" spans="1:9" ht="25.5">
      <c r="A153" s="12">
        <v>145</v>
      </c>
      <c r="B153" s="18" t="s">
        <v>90</v>
      </c>
      <c r="C153" s="19" t="s">
        <v>17</v>
      </c>
      <c r="D153" s="19" t="s">
        <v>91</v>
      </c>
      <c r="E153" s="19"/>
      <c r="F153" s="19"/>
      <c r="G153" s="20">
        <f t="shared" si="71"/>
        <v>1191045</v>
      </c>
      <c r="H153" s="20">
        <f t="shared" si="71"/>
        <v>1191045</v>
      </c>
      <c r="I153" s="20">
        <f t="shared" si="71"/>
        <v>1191045</v>
      </c>
    </row>
    <row r="154" spans="1:9" ht="25.5">
      <c r="A154" s="12">
        <v>146</v>
      </c>
      <c r="B154" s="18" t="s">
        <v>57</v>
      </c>
      <c r="C154" s="19" t="s">
        <v>17</v>
      </c>
      <c r="D154" s="19" t="s">
        <v>91</v>
      </c>
      <c r="E154" s="19" t="s">
        <v>58</v>
      </c>
      <c r="F154" s="19"/>
      <c r="G154" s="20">
        <f t="shared" si="71"/>
        <v>1191045</v>
      </c>
      <c r="H154" s="20">
        <f t="shared" si="71"/>
        <v>1191045</v>
      </c>
      <c r="I154" s="20">
        <f t="shared" si="71"/>
        <v>1191045</v>
      </c>
    </row>
    <row r="155" spans="1:9" ht="25.5">
      <c r="A155" s="12">
        <v>147</v>
      </c>
      <c r="B155" s="18" t="s">
        <v>92</v>
      </c>
      <c r="C155" s="19" t="s">
        <v>17</v>
      </c>
      <c r="D155" s="19" t="s">
        <v>91</v>
      </c>
      <c r="E155" s="19" t="s">
        <v>93</v>
      </c>
      <c r="F155" s="19"/>
      <c r="G155" s="20">
        <f t="shared" si="71"/>
        <v>1191045</v>
      </c>
      <c r="H155" s="20">
        <f t="shared" si="71"/>
        <v>1191045</v>
      </c>
      <c r="I155" s="20">
        <f t="shared" si="71"/>
        <v>1191045</v>
      </c>
    </row>
    <row r="156" spans="1:9" ht="114.75">
      <c r="A156" s="12">
        <v>148</v>
      </c>
      <c r="B156" s="27" t="s">
        <v>94</v>
      </c>
      <c r="C156" s="19" t="s">
        <v>17</v>
      </c>
      <c r="D156" s="19" t="s">
        <v>91</v>
      </c>
      <c r="E156" s="19" t="s">
        <v>95</v>
      </c>
      <c r="F156" s="19"/>
      <c r="G156" s="20">
        <f t="shared" si="71"/>
        <v>1191045</v>
      </c>
      <c r="H156" s="20">
        <f t="shared" si="71"/>
        <v>1191045</v>
      </c>
      <c r="I156" s="20">
        <f t="shared" si="71"/>
        <v>1191045</v>
      </c>
    </row>
    <row r="157" spans="1:9">
      <c r="A157" s="12">
        <v>149</v>
      </c>
      <c r="B157" s="18" t="s">
        <v>96</v>
      </c>
      <c r="C157" s="19" t="s">
        <v>17</v>
      </c>
      <c r="D157" s="19" t="s">
        <v>91</v>
      </c>
      <c r="E157" s="19" t="s">
        <v>95</v>
      </c>
      <c r="F157" s="19" t="s">
        <v>97</v>
      </c>
      <c r="G157" s="20">
        <f>G158</f>
        <v>1191045</v>
      </c>
      <c r="H157" s="22">
        <f t="shared" si="71"/>
        <v>1191045</v>
      </c>
      <c r="I157" s="22">
        <f t="shared" si="71"/>
        <v>1191045</v>
      </c>
    </row>
    <row r="158" spans="1:9">
      <c r="A158" s="12">
        <v>150</v>
      </c>
      <c r="B158" s="18" t="s">
        <v>98</v>
      </c>
      <c r="C158" s="16" t="s">
        <v>17</v>
      </c>
      <c r="D158" s="16" t="s">
        <v>91</v>
      </c>
      <c r="E158" s="16" t="s">
        <v>95</v>
      </c>
      <c r="F158" s="16" t="s">
        <v>99</v>
      </c>
      <c r="G158" s="17">
        <v>1191045</v>
      </c>
      <c r="H158" s="17">
        <v>1191045</v>
      </c>
      <c r="I158" s="17">
        <v>1191045</v>
      </c>
    </row>
    <row r="159" spans="1:9">
      <c r="A159" s="12">
        <v>151</v>
      </c>
      <c r="B159" s="18" t="s">
        <v>100</v>
      </c>
      <c r="C159" s="19"/>
      <c r="D159" s="19"/>
      <c r="E159" s="19"/>
      <c r="F159" s="19"/>
      <c r="G159" s="20">
        <v>0</v>
      </c>
      <c r="H159" s="20">
        <v>249977</v>
      </c>
      <c r="I159" s="20">
        <v>503780</v>
      </c>
    </row>
    <row r="160" spans="1:9" s="32" customFormat="1" ht="20.25" customHeight="1">
      <c r="A160" s="12">
        <v>152</v>
      </c>
      <c r="B160" s="29" t="s">
        <v>101</v>
      </c>
      <c r="C160" s="30"/>
      <c r="D160" s="30"/>
      <c r="E160" s="30"/>
      <c r="F160" s="30"/>
      <c r="G160" s="31">
        <f>G10+G48+G57+G69+G100+G138+G145+G152</f>
        <v>20161836.920000002</v>
      </c>
      <c r="H160" s="31">
        <f>H10+H48+H69+H100+H152+H57+H145+H138+H159</f>
        <v>11111040</v>
      </c>
      <c r="I160" s="31">
        <f>I10+I48+I69+I100+I152+I57+I145+I138+I159</f>
        <v>11258006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2024-07-10T09:36:09Z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